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aritanappi/Desktop/Nappi et al., Nature Cancer/"/>
    </mc:Choice>
  </mc:AlternateContent>
  <xr:revisionPtr revIDLastSave="0" documentId="13_ncr:1_{32385AF7-FAE8-1B45-A174-C15E562191EE}" xr6:coauthVersionLast="47" xr6:coauthVersionMax="47" xr10:uidLastSave="{00000000-0000-0000-0000-000000000000}"/>
  <bookViews>
    <workbookView xWindow="0" yWindow="500" windowWidth="28800" windowHeight="15940" xr2:uid="{9573BDBD-39D9-B640-BA30-24B76556CE42}"/>
  </bookViews>
  <sheets>
    <sheet name="Figure 1" sheetId="2" r:id="rId1"/>
    <sheet name="Figure 2" sheetId="7" r:id="rId2"/>
    <sheet name="Figure 3" sheetId="5" r:id="rId3"/>
    <sheet name="Figure 4" sheetId="15" r:id="rId4"/>
    <sheet name="Figure 5" sheetId="11" r:id="rId5"/>
    <sheet name="Figure 6" sheetId="13" r:id="rId6"/>
    <sheet name="Figure 7" sheetId="16" r:id="rId7"/>
    <sheet name="Extended Data Fig. 1" sheetId="3" r:id="rId8"/>
    <sheet name="Extended Data Fig. 2" sheetId="4" r:id="rId9"/>
    <sheet name="Extended Data Fig. 3" sheetId="6" r:id="rId10"/>
    <sheet name="Extended Data Fig. 4" sheetId="8" r:id="rId11"/>
    <sheet name="Extended Data Fig. 5" sheetId="10" r:id="rId12"/>
    <sheet name="Extended Data Fig. 6" sheetId="12" r:id="rId13"/>
    <sheet name="Extended Data Fig. 7" sheetId="14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8" i="10" l="1"/>
  <c r="F137" i="10"/>
  <c r="F129" i="10"/>
  <c r="G129" i="10"/>
  <c r="F130" i="10"/>
  <c r="G130" i="10"/>
  <c r="F131" i="10"/>
  <c r="G131" i="10"/>
  <c r="G137" i="10"/>
  <c r="F138" i="10"/>
  <c r="F139" i="10"/>
  <c r="G139" i="10"/>
  <c r="F168" i="8"/>
  <c r="G168" i="8"/>
  <c r="F169" i="8"/>
  <c r="G169" i="8"/>
  <c r="F170" i="8"/>
  <c r="G170" i="8"/>
  <c r="F176" i="8"/>
  <c r="G176" i="8"/>
  <c r="F177" i="8"/>
  <c r="G177" i="8"/>
  <c r="F178" i="8"/>
  <c r="G178" i="8"/>
  <c r="G29" i="8" l="1"/>
  <c r="F29" i="8"/>
  <c r="G28" i="8"/>
  <c r="F28" i="8"/>
  <c r="G35" i="8"/>
  <c r="F35" i="8"/>
  <c r="G34" i="8"/>
  <c r="F34" i="8"/>
  <c r="G22" i="8"/>
  <c r="F17" i="8"/>
  <c r="G16" i="8"/>
  <c r="G11" i="8"/>
  <c r="G4" i="8"/>
  <c r="G28" i="6"/>
  <c r="F40" i="6"/>
  <c r="G16" i="6"/>
  <c r="F10" i="6"/>
  <c r="G5" i="6"/>
  <c r="G4" i="6"/>
  <c r="E43" i="16"/>
  <c r="D43" i="16"/>
  <c r="E40" i="16"/>
  <c r="D40" i="16"/>
  <c r="E31" i="16"/>
  <c r="D31" i="16"/>
  <c r="E28" i="16"/>
  <c r="D28" i="16"/>
  <c r="E19" i="16"/>
  <c r="E16" i="16"/>
  <c r="D19" i="16"/>
  <c r="D16" i="16"/>
  <c r="E7" i="16"/>
  <c r="D7" i="16"/>
  <c r="E4" i="16"/>
  <c r="D4" i="16"/>
  <c r="C11" i="15"/>
  <c r="D11" i="15"/>
  <c r="E11" i="15"/>
  <c r="C12" i="15"/>
  <c r="D12" i="15"/>
  <c r="E12" i="15"/>
  <c r="B12" i="15"/>
  <c r="B11" i="15"/>
  <c r="E161" i="14"/>
  <c r="E164" i="14"/>
  <c r="E163" i="14"/>
  <c r="E162" i="14"/>
  <c r="F241" i="14"/>
  <c r="E241" i="14"/>
  <c r="F240" i="14"/>
  <c r="E240" i="14"/>
  <c r="F239" i="14"/>
  <c r="E239" i="14"/>
  <c r="F238" i="14"/>
  <c r="E238" i="14"/>
  <c r="F230" i="14"/>
  <c r="E230" i="14"/>
  <c r="F229" i="14"/>
  <c r="E229" i="14"/>
  <c r="F228" i="14"/>
  <c r="E228" i="14"/>
  <c r="F227" i="14"/>
  <c r="E227" i="14"/>
  <c r="F219" i="14"/>
  <c r="E219" i="14"/>
  <c r="F218" i="14"/>
  <c r="E218" i="14"/>
  <c r="F217" i="14"/>
  <c r="E217" i="14"/>
  <c r="F216" i="14"/>
  <c r="E216" i="14"/>
  <c r="F208" i="14"/>
  <c r="E208" i="14"/>
  <c r="F207" i="14"/>
  <c r="E207" i="14"/>
  <c r="F206" i="14"/>
  <c r="E206" i="14"/>
  <c r="F205" i="14"/>
  <c r="E205" i="14"/>
  <c r="F197" i="14"/>
  <c r="E197" i="14"/>
  <c r="F196" i="14"/>
  <c r="E196" i="14"/>
  <c r="F195" i="14"/>
  <c r="E195" i="14"/>
  <c r="F194" i="14"/>
  <c r="E194" i="14"/>
  <c r="F186" i="14"/>
  <c r="E186" i="14"/>
  <c r="F185" i="14"/>
  <c r="E185" i="14"/>
  <c r="F184" i="14"/>
  <c r="E184" i="14"/>
  <c r="F183" i="14"/>
  <c r="E183" i="14"/>
  <c r="F175" i="14"/>
  <c r="E175" i="14"/>
  <c r="F174" i="14"/>
  <c r="E174" i="14"/>
  <c r="F173" i="14"/>
  <c r="E173" i="14"/>
  <c r="F172" i="14"/>
  <c r="E172" i="14"/>
  <c r="F164" i="14"/>
  <c r="F163" i="14"/>
  <c r="F162" i="14"/>
  <c r="F161" i="14"/>
  <c r="F153" i="14"/>
  <c r="E153" i="14"/>
  <c r="F152" i="14"/>
  <c r="E152" i="14"/>
  <c r="F151" i="14"/>
  <c r="E151" i="14"/>
  <c r="F150" i="14"/>
  <c r="E150" i="14"/>
  <c r="F142" i="14"/>
  <c r="E142" i="14"/>
  <c r="F141" i="14"/>
  <c r="E141" i="14"/>
  <c r="F140" i="14"/>
  <c r="E140" i="14"/>
  <c r="F139" i="14"/>
  <c r="E139" i="14"/>
  <c r="F131" i="14"/>
  <c r="E131" i="14"/>
  <c r="F130" i="14"/>
  <c r="E130" i="14"/>
  <c r="F129" i="14"/>
  <c r="E129" i="14"/>
  <c r="F128" i="14"/>
  <c r="E128" i="14"/>
  <c r="F118" i="14"/>
  <c r="E118" i="14"/>
  <c r="F117" i="14"/>
  <c r="E117" i="14"/>
  <c r="F116" i="14"/>
  <c r="E116" i="14"/>
  <c r="F115" i="14"/>
  <c r="E115" i="14"/>
  <c r="F107" i="14"/>
  <c r="E107" i="14"/>
  <c r="F106" i="14"/>
  <c r="E106" i="14"/>
  <c r="F105" i="14"/>
  <c r="E105" i="14"/>
  <c r="F104" i="14"/>
  <c r="E104" i="14"/>
  <c r="F96" i="14"/>
  <c r="E96" i="14"/>
  <c r="F95" i="14"/>
  <c r="E95" i="14"/>
  <c r="F94" i="14"/>
  <c r="E94" i="14"/>
  <c r="F93" i="14"/>
  <c r="E93" i="14"/>
  <c r="F85" i="14"/>
  <c r="E85" i="14"/>
  <c r="F84" i="14"/>
  <c r="E84" i="14"/>
  <c r="F83" i="14"/>
  <c r="E83" i="14"/>
  <c r="F82" i="14"/>
  <c r="E82" i="14"/>
  <c r="F74" i="14"/>
  <c r="E74" i="14"/>
  <c r="F73" i="14"/>
  <c r="E73" i="14"/>
  <c r="F72" i="14"/>
  <c r="E72" i="14"/>
  <c r="F71" i="14"/>
  <c r="E71" i="14"/>
  <c r="F63" i="14"/>
  <c r="E63" i="14"/>
  <c r="F62" i="14"/>
  <c r="E62" i="14"/>
  <c r="F61" i="14"/>
  <c r="E61" i="14"/>
  <c r="F60" i="14"/>
  <c r="E60" i="14"/>
  <c r="F52" i="14"/>
  <c r="E52" i="14"/>
  <c r="F51" i="14"/>
  <c r="E51" i="14"/>
  <c r="F50" i="14"/>
  <c r="E50" i="14"/>
  <c r="F49" i="14"/>
  <c r="E49" i="14"/>
  <c r="F41" i="14"/>
  <c r="E41" i="14"/>
  <c r="F40" i="14"/>
  <c r="E40" i="14"/>
  <c r="F39" i="14"/>
  <c r="E39" i="14"/>
  <c r="F38" i="14"/>
  <c r="E38" i="14"/>
  <c r="F30" i="14"/>
  <c r="E30" i="14"/>
  <c r="F29" i="14"/>
  <c r="E29" i="14"/>
  <c r="F28" i="14"/>
  <c r="E28" i="14"/>
  <c r="F27" i="14"/>
  <c r="E27" i="14"/>
  <c r="F19" i="14"/>
  <c r="E19" i="14"/>
  <c r="F18" i="14"/>
  <c r="E18" i="14"/>
  <c r="F17" i="14"/>
  <c r="E17" i="14"/>
  <c r="F16" i="14"/>
  <c r="E16" i="14"/>
  <c r="F8" i="14"/>
  <c r="E8" i="14"/>
  <c r="F7" i="14"/>
  <c r="E7" i="14"/>
  <c r="F6" i="14"/>
  <c r="E6" i="14"/>
  <c r="F5" i="14"/>
  <c r="E5" i="14"/>
  <c r="F219" i="13"/>
  <c r="E219" i="13"/>
  <c r="F218" i="13"/>
  <c r="E218" i="13"/>
  <c r="F217" i="13"/>
  <c r="E217" i="13"/>
  <c r="F209" i="13"/>
  <c r="E209" i="13"/>
  <c r="F208" i="13"/>
  <c r="E208" i="13"/>
  <c r="F207" i="13"/>
  <c r="E207" i="13"/>
  <c r="F199" i="13"/>
  <c r="E199" i="13"/>
  <c r="F198" i="13"/>
  <c r="E198" i="13"/>
  <c r="F197" i="13"/>
  <c r="E197" i="13"/>
  <c r="F189" i="13"/>
  <c r="E189" i="13"/>
  <c r="F188" i="13"/>
  <c r="E188" i="13"/>
  <c r="F187" i="13"/>
  <c r="E187" i="13"/>
  <c r="F179" i="13"/>
  <c r="E179" i="13"/>
  <c r="F178" i="13"/>
  <c r="E178" i="13"/>
  <c r="F177" i="13"/>
  <c r="E177" i="13"/>
  <c r="F169" i="13"/>
  <c r="E169" i="13"/>
  <c r="F168" i="13"/>
  <c r="E168" i="13"/>
  <c r="F167" i="13"/>
  <c r="E167" i="13"/>
  <c r="F159" i="13"/>
  <c r="E159" i="13"/>
  <c r="F158" i="13"/>
  <c r="E158" i="13"/>
  <c r="F157" i="13"/>
  <c r="E157" i="13"/>
  <c r="F149" i="13"/>
  <c r="E149" i="13"/>
  <c r="F148" i="13"/>
  <c r="E148" i="13"/>
  <c r="F147" i="13"/>
  <c r="E147" i="13"/>
  <c r="F139" i="13"/>
  <c r="E139" i="13"/>
  <c r="F138" i="13"/>
  <c r="E138" i="13"/>
  <c r="F137" i="13"/>
  <c r="E137" i="13"/>
  <c r="F129" i="13"/>
  <c r="E129" i="13"/>
  <c r="F128" i="13"/>
  <c r="E128" i="13"/>
  <c r="F127" i="13"/>
  <c r="E127" i="13"/>
  <c r="F119" i="13"/>
  <c r="E119" i="13"/>
  <c r="F118" i="13"/>
  <c r="E118" i="13"/>
  <c r="F117" i="13"/>
  <c r="E117" i="13"/>
  <c r="F107" i="13"/>
  <c r="E107" i="13"/>
  <c r="F106" i="13"/>
  <c r="E106" i="13"/>
  <c r="F105" i="13"/>
  <c r="E105" i="13"/>
  <c r="F97" i="13"/>
  <c r="E97" i="13"/>
  <c r="F96" i="13"/>
  <c r="E96" i="13"/>
  <c r="F95" i="13"/>
  <c r="E95" i="13"/>
  <c r="F87" i="13"/>
  <c r="E87" i="13"/>
  <c r="F86" i="13"/>
  <c r="E86" i="13"/>
  <c r="F85" i="13"/>
  <c r="E85" i="13"/>
  <c r="F77" i="13"/>
  <c r="E77" i="13"/>
  <c r="F76" i="13"/>
  <c r="E76" i="13"/>
  <c r="F75" i="13"/>
  <c r="E75" i="13"/>
  <c r="F67" i="13"/>
  <c r="E67" i="13"/>
  <c r="F66" i="13"/>
  <c r="E66" i="13"/>
  <c r="F65" i="13"/>
  <c r="E65" i="13"/>
  <c r="F57" i="13"/>
  <c r="E57" i="13"/>
  <c r="F56" i="13"/>
  <c r="E56" i="13"/>
  <c r="F55" i="13"/>
  <c r="E55" i="13"/>
  <c r="F47" i="13"/>
  <c r="E47" i="13"/>
  <c r="F46" i="13"/>
  <c r="E46" i="13"/>
  <c r="F45" i="13"/>
  <c r="E45" i="13"/>
  <c r="F37" i="13"/>
  <c r="E37" i="13"/>
  <c r="F36" i="13"/>
  <c r="E36" i="13"/>
  <c r="F35" i="13"/>
  <c r="E35" i="13"/>
  <c r="F27" i="13"/>
  <c r="E27" i="13"/>
  <c r="F26" i="13"/>
  <c r="E26" i="13"/>
  <c r="F25" i="13"/>
  <c r="E25" i="13"/>
  <c r="F17" i="13"/>
  <c r="E17" i="13"/>
  <c r="F16" i="13"/>
  <c r="E16" i="13"/>
  <c r="F15" i="13"/>
  <c r="E15" i="13"/>
  <c r="F7" i="13"/>
  <c r="E7" i="13"/>
  <c r="F6" i="13"/>
  <c r="E6" i="13"/>
  <c r="F5" i="13"/>
  <c r="E5" i="13"/>
  <c r="F92" i="11"/>
  <c r="E92" i="11"/>
  <c r="F91" i="11"/>
  <c r="E91" i="11"/>
  <c r="F90" i="11"/>
  <c r="E90" i="11"/>
  <c r="F89" i="11"/>
  <c r="E89" i="11"/>
  <c r="F80" i="11"/>
  <c r="E80" i="11"/>
  <c r="F79" i="11"/>
  <c r="E79" i="11"/>
  <c r="F78" i="11"/>
  <c r="E78" i="11"/>
  <c r="F77" i="11"/>
  <c r="E77" i="11"/>
  <c r="F68" i="11"/>
  <c r="E68" i="11"/>
  <c r="F67" i="11"/>
  <c r="E67" i="11"/>
  <c r="F66" i="11"/>
  <c r="E66" i="11"/>
  <c r="F65" i="11"/>
  <c r="E65" i="11"/>
  <c r="F32" i="11"/>
  <c r="E32" i="11"/>
  <c r="F31" i="11"/>
  <c r="E31" i="11"/>
  <c r="F30" i="11"/>
  <c r="E30" i="11"/>
  <c r="F29" i="11"/>
  <c r="E29" i="11"/>
  <c r="E187" i="11"/>
  <c r="F190" i="11"/>
  <c r="E190" i="11"/>
  <c r="F189" i="11"/>
  <c r="E189" i="11"/>
  <c r="F188" i="11"/>
  <c r="E188" i="11"/>
  <c r="F187" i="11"/>
  <c r="F178" i="11"/>
  <c r="E178" i="11"/>
  <c r="F177" i="11"/>
  <c r="E177" i="11"/>
  <c r="F176" i="11"/>
  <c r="E176" i="11"/>
  <c r="F175" i="11"/>
  <c r="E175" i="11"/>
  <c r="F166" i="11"/>
  <c r="E166" i="11"/>
  <c r="F165" i="11"/>
  <c r="E165" i="11"/>
  <c r="F164" i="11"/>
  <c r="E164" i="11"/>
  <c r="F163" i="11"/>
  <c r="E163" i="11"/>
  <c r="F129" i="11"/>
  <c r="E127" i="11"/>
  <c r="F130" i="11"/>
  <c r="E130" i="11"/>
  <c r="E129" i="11"/>
  <c r="F128" i="11"/>
  <c r="E128" i="11"/>
  <c r="F127" i="11"/>
  <c r="E115" i="11"/>
  <c r="E106" i="11"/>
  <c r="I9" i="12"/>
  <c r="I7" i="12"/>
  <c r="H9" i="12"/>
  <c r="H7" i="12"/>
  <c r="G9" i="12"/>
  <c r="G7" i="12"/>
  <c r="F9" i="12"/>
  <c r="F7" i="12"/>
  <c r="H43" i="12"/>
  <c r="H41" i="12"/>
  <c r="H26" i="12"/>
  <c r="H24" i="12"/>
  <c r="I43" i="12"/>
  <c r="I41" i="12"/>
  <c r="I26" i="12"/>
  <c r="I24" i="12"/>
  <c r="G43" i="12"/>
  <c r="F43" i="12"/>
  <c r="G41" i="12"/>
  <c r="F41" i="12"/>
  <c r="G26" i="12"/>
  <c r="F26" i="12"/>
  <c r="G24" i="12"/>
  <c r="F24" i="12"/>
  <c r="F154" i="11"/>
  <c r="E154" i="11"/>
  <c r="F153" i="11"/>
  <c r="E153" i="11"/>
  <c r="F152" i="11"/>
  <c r="E152" i="11"/>
  <c r="F151" i="11"/>
  <c r="E151" i="11"/>
  <c r="F142" i="11"/>
  <c r="E142" i="11"/>
  <c r="F141" i="11"/>
  <c r="E141" i="11"/>
  <c r="F140" i="11"/>
  <c r="E140" i="11"/>
  <c r="F139" i="11"/>
  <c r="E139" i="11"/>
  <c r="F118" i="11"/>
  <c r="E118" i="11"/>
  <c r="F117" i="11"/>
  <c r="E117" i="11"/>
  <c r="F116" i="11"/>
  <c r="E116" i="11"/>
  <c r="F115" i="11"/>
  <c r="F106" i="11"/>
  <c r="F105" i="11"/>
  <c r="E105" i="11"/>
  <c r="F104" i="11"/>
  <c r="E104" i="11"/>
  <c r="F103" i="11"/>
  <c r="E103" i="11"/>
  <c r="F56" i="11"/>
  <c r="E56" i="11"/>
  <c r="F55" i="11"/>
  <c r="E55" i="11"/>
  <c r="F54" i="11"/>
  <c r="E54" i="11"/>
  <c r="F53" i="11"/>
  <c r="E53" i="11"/>
  <c r="F44" i="11"/>
  <c r="E44" i="11"/>
  <c r="F43" i="11"/>
  <c r="E43" i="11"/>
  <c r="F42" i="11"/>
  <c r="E42" i="11"/>
  <c r="F41" i="11"/>
  <c r="E41" i="11"/>
  <c r="F20" i="11"/>
  <c r="E20" i="11"/>
  <c r="F19" i="11"/>
  <c r="E19" i="11"/>
  <c r="F18" i="11"/>
  <c r="E18" i="11"/>
  <c r="F17" i="11"/>
  <c r="E17" i="11"/>
  <c r="E7" i="11"/>
  <c r="F7" i="11"/>
  <c r="E8" i="11"/>
  <c r="F8" i="11"/>
  <c r="E6" i="11"/>
  <c r="F6" i="11"/>
  <c r="F5" i="11"/>
  <c r="E5" i="11"/>
  <c r="E108" i="8"/>
  <c r="F108" i="8"/>
  <c r="E99" i="8"/>
  <c r="F99" i="8"/>
  <c r="E90" i="8"/>
  <c r="F90" i="8"/>
  <c r="E81" i="8"/>
  <c r="F81" i="8"/>
  <c r="E72" i="8"/>
  <c r="F72" i="8"/>
  <c r="E63" i="8"/>
  <c r="F63" i="8"/>
  <c r="E54" i="8"/>
  <c r="F54" i="8"/>
  <c r="E45" i="8"/>
  <c r="F45" i="8"/>
  <c r="E70" i="10"/>
  <c r="F70" i="10"/>
  <c r="E61" i="10"/>
  <c r="F61" i="10"/>
  <c r="E52" i="10"/>
  <c r="F52" i="10"/>
  <c r="E43" i="10"/>
  <c r="F43" i="10"/>
  <c r="E34" i="10"/>
  <c r="F34" i="10"/>
  <c r="F25" i="10"/>
  <c r="E25" i="10"/>
  <c r="E16" i="10"/>
  <c r="F16" i="10"/>
  <c r="E7" i="10"/>
  <c r="F7" i="10"/>
  <c r="G123" i="10"/>
  <c r="F123" i="10"/>
  <c r="G122" i="10"/>
  <c r="F122" i="10"/>
  <c r="G121" i="10"/>
  <c r="F121" i="10"/>
  <c r="G115" i="10"/>
  <c r="F115" i="10"/>
  <c r="G114" i="10"/>
  <c r="F114" i="10"/>
  <c r="G113" i="10"/>
  <c r="F113" i="10"/>
  <c r="G107" i="10"/>
  <c r="F107" i="10"/>
  <c r="G106" i="10"/>
  <c r="F106" i="10"/>
  <c r="G105" i="10"/>
  <c r="F105" i="10"/>
  <c r="G99" i="10"/>
  <c r="F99" i="10"/>
  <c r="G98" i="10"/>
  <c r="F98" i="10"/>
  <c r="G97" i="10"/>
  <c r="F97" i="10"/>
  <c r="F69" i="10"/>
  <c r="E69" i="10"/>
  <c r="F68" i="10"/>
  <c r="E68" i="10"/>
  <c r="F60" i="10"/>
  <c r="E60" i="10"/>
  <c r="F59" i="10"/>
  <c r="E59" i="10"/>
  <c r="F51" i="10"/>
  <c r="E51" i="10"/>
  <c r="F50" i="10"/>
  <c r="E50" i="10"/>
  <c r="F42" i="10"/>
  <c r="E42" i="10"/>
  <c r="F41" i="10"/>
  <c r="E41" i="10"/>
  <c r="F33" i="10"/>
  <c r="E33" i="10"/>
  <c r="F32" i="10"/>
  <c r="E32" i="10"/>
  <c r="F24" i="10"/>
  <c r="E24" i="10"/>
  <c r="F23" i="10"/>
  <c r="E23" i="10"/>
  <c r="F15" i="10"/>
  <c r="E15" i="10"/>
  <c r="F14" i="10"/>
  <c r="E14" i="10"/>
  <c r="F6" i="10"/>
  <c r="E6" i="10"/>
  <c r="F5" i="10"/>
  <c r="E5" i="10"/>
  <c r="F107" i="8"/>
  <c r="E107" i="8"/>
  <c r="F106" i="8"/>
  <c r="E106" i="8"/>
  <c r="F98" i="8"/>
  <c r="E98" i="8"/>
  <c r="F97" i="8"/>
  <c r="E97" i="8"/>
  <c r="F89" i="8"/>
  <c r="E89" i="8"/>
  <c r="F88" i="8"/>
  <c r="E88" i="8"/>
  <c r="F80" i="8"/>
  <c r="E80" i="8"/>
  <c r="F79" i="8"/>
  <c r="E79" i="8"/>
  <c r="F71" i="8"/>
  <c r="E71" i="8"/>
  <c r="F70" i="8"/>
  <c r="E70" i="8"/>
  <c r="F62" i="8"/>
  <c r="E62" i="8"/>
  <c r="F61" i="8"/>
  <c r="E61" i="8"/>
  <c r="F53" i="8"/>
  <c r="E53" i="8"/>
  <c r="F52" i="8"/>
  <c r="E52" i="8"/>
  <c r="F44" i="8"/>
  <c r="E44" i="8"/>
  <c r="F43" i="8"/>
  <c r="E43" i="8"/>
  <c r="G162" i="8"/>
  <c r="F162" i="8"/>
  <c r="G161" i="8"/>
  <c r="F161" i="8"/>
  <c r="G160" i="8"/>
  <c r="F160" i="8"/>
  <c r="G154" i="8"/>
  <c r="F154" i="8"/>
  <c r="G153" i="8"/>
  <c r="F153" i="8"/>
  <c r="G152" i="8"/>
  <c r="F152" i="8"/>
  <c r="G146" i="8"/>
  <c r="F146" i="8"/>
  <c r="G145" i="8"/>
  <c r="F145" i="8"/>
  <c r="G144" i="8"/>
  <c r="F144" i="8"/>
  <c r="G138" i="8"/>
  <c r="F138" i="8"/>
  <c r="G137" i="8"/>
  <c r="F137" i="8"/>
  <c r="G136" i="8"/>
  <c r="F136" i="8"/>
  <c r="G23" i="8"/>
  <c r="F23" i="8"/>
  <c r="G17" i="8"/>
  <c r="G10" i="8"/>
  <c r="F10" i="8"/>
  <c r="G5" i="8"/>
  <c r="F5" i="8"/>
  <c r="F16" i="7"/>
  <c r="E16" i="7"/>
  <c r="F15" i="7"/>
  <c r="E15" i="7"/>
  <c r="F14" i="7"/>
  <c r="E14" i="7"/>
  <c r="F13" i="7"/>
  <c r="E13" i="7"/>
  <c r="F12" i="7"/>
  <c r="E12" i="7"/>
  <c r="F11" i="7"/>
  <c r="E11" i="7"/>
  <c r="F10" i="7"/>
  <c r="E10" i="7"/>
  <c r="F9" i="7"/>
  <c r="E9" i="7"/>
  <c r="F8" i="7"/>
  <c r="E8" i="7"/>
  <c r="F7" i="7"/>
  <c r="E7" i="7"/>
  <c r="F6" i="7"/>
  <c r="E6" i="7"/>
  <c r="F5" i="7"/>
  <c r="E5" i="7"/>
  <c r="G224" i="6"/>
  <c r="F224" i="6"/>
  <c r="G223" i="6"/>
  <c r="F223" i="6"/>
  <c r="G222" i="6"/>
  <c r="F222" i="6"/>
  <c r="G216" i="6"/>
  <c r="F216" i="6"/>
  <c r="G215" i="6"/>
  <c r="F215" i="6"/>
  <c r="G214" i="6"/>
  <c r="F214" i="6"/>
  <c r="G208" i="6"/>
  <c r="F208" i="6"/>
  <c r="G207" i="6"/>
  <c r="F207" i="6"/>
  <c r="G206" i="6"/>
  <c r="F206" i="6"/>
  <c r="G200" i="6"/>
  <c r="F200" i="6"/>
  <c r="G199" i="6"/>
  <c r="F199" i="6"/>
  <c r="G198" i="6"/>
  <c r="F198" i="6"/>
  <c r="G192" i="6"/>
  <c r="F192" i="6"/>
  <c r="G191" i="6"/>
  <c r="F191" i="6"/>
  <c r="G190" i="6"/>
  <c r="F190" i="6"/>
  <c r="G184" i="6"/>
  <c r="F184" i="6"/>
  <c r="G183" i="6"/>
  <c r="F183" i="6"/>
  <c r="G182" i="6"/>
  <c r="F182" i="6"/>
  <c r="G176" i="6"/>
  <c r="F176" i="6"/>
  <c r="G175" i="6"/>
  <c r="F175" i="6"/>
  <c r="G174" i="6"/>
  <c r="F174" i="6"/>
  <c r="G168" i="6"/>
  <c r="F168" i="6"/>
  <c r="G167" i="6"/>
  <c r="F167" i="6"/>
  <c r="G166" i="6"/>
  <c r="F166" i="6"/>
  <c r="G160" i="6"/>
  <c r="F160" i="6"/>
  <c r="G159" i="6"/>
  <c r="F159" i="6"/>
  <c r="G158" i="6"/>
  <c r="F158" i="6"/>
  <c r="G138" i="6"/>
  <c r="F138" i="6"/>
  <c r="G137" i="6"/>
  <c r="F137" i="6"/>
  <c r="G136" i="6"/>
  <c r="F136" i="6"/>
  <c r="G130" i="6"/>
  <c r="F130" i="6"/>
  <c r="G129" i="6"/>
  <c r="F129" i="6"/>
  <c r="G128" i="6"/>
  <c r="F128" i="6"/>
  <c r="G122" i="6"/>
  <c r="F122" i="6"/>
  <c r="G121" i="6"/>
  <c r="F121" i="6"/>
  <c r="G120" i="6"/>
  <c r="F120" i="6"/>
  <c r="G114" i="6"/>
  <c r="F114" i="6"/>
  <c r="G113" i="6"/>
  <c r="F113" i="6"/>
  <c r="G112" i="6"/>
  <c r="F112" i="6"/>
  <c r="G106" i="6"/>
  <c r="F106" i="6"/>
  <c r="G105" i="6"/>
  <c r="F105" i="6"/>
  <c r="G104" i="6"/>
  <c r="F104" i="6"/>
  <c r="G98" i="6"/>
  <c r="F98" i="6"/>
  <c r="G97" i="6"/>
  <c r="F97" i="6"/>
  <c r="G96" i="6"/>
  <c r="F96" i="6"/>
  <c r="G90" i="6"/>
  <c r="F90" i="6"/>
  <c r="G89" i="6"/>
  <c r="F89" i="6"/>
  <c r="G88" i="6"/>
  <c r="F88" i="6"/>
  <c r="G82" i="6"/>
  <c r="F82" i="6"/>
  <c r="G81" i="6"/>
  <c r="F81" i="6"/>
  <c r="G80" i="6"/>
  <c r="F80" i="6"/>
  <c r="F74" i="6"/>
  <c r="G74" i="6"/>
  <c r="G73" i="6"/>
  <c r="F73" i="6"/>
  <c r="G72" i="6"/>
  <c r="F72" i="6"/>
  <c r="G53" i="6"/>
  <c r="F53" i="6"/>
  <c r="G52" i="6"/>
  <c r="F52" i="6"/>
  <c r="G47" i="6"/>
  <c r="F47" i="6"/>
  <c r="G46" i="6"/>
  <c r="F46" i="6"/>
  <c r="G41" i="6"/>
  <c r="F41" i="6"/>
  <c r="G40" i="6"/>
  <c r="G35" i="6"/>
  <c r="F35" i="6"/>
  <c r="G34" i="6"/>
  <c r="F34" i="6"/>
  <c r="G29" i="6"/>
  <c r="F29" i="6"/>
  <c r="G23" i="6"/>
  <c r="F23" i="6"/>
  <c r="G22" i="6"/>
  <c r="F22" i="6"/>
  <c r="G17" i="6"/>
  <c r="F17" i="6"/>
  <c r="F16" i="6"/>
  <c r="G11" i="6"/>
  <c r="F11" i="6"/>
  <c r="F55" i="5"/>
  <c r="E55" i="5"/>
  <c r="F54" i="5"/>
  <c r="E54" i="5"/>
  <c r="F48" i="5"/>
  <c r="E48" i="5"/>
  <c r="F47" i="5"/>
  <c r="E47" i="5"/>
  <c r="F41" i="5"/>
  <c r="E41" i="5"/>
  <c r="F40" i="5"/>
  <c r="E40" i="5"/>
  <c r="F34" i="5"/>
  <c r="E34" i="5"/>
  <c r="F33" i="5"/>
  <c r="E33" i="5"/>
  <c r="F27" i="5"/>
  <c r="E27" i="5"/>
  <c r="F26" i="5"/>
  <c r="E26" i="5"/>
  <c r="F20" i="5"/>
  <c r="E20" i="5"/>
  <c r="F19" i="5"/>
  <c r="E19" i="5"/>
  <c r="E13" i="5"/>
  <c r="E12" i="5"/>
  <c r="F13" i="5"/>
  <c r="F12" i="5"/>
  <c r="F6" i="5"/>
  <c r="F5" i="5"/>
  <c r="E6" i="5"/>
  <c r="E5" i="5"/>
  <c r="E52" i="4"/>
  <c r="E50" i="4"/>
  <c r="D52" i="4"/>
  <c r="D50" i="4"/>
  <c r="E35" i="4"/>
  <c r="D35" i="4"/>
  <c r="E33" i="4"/>
  <c r="D33" i="4"/>
  <c r="D16" i="4"/>
  <c r="E18" i="4"/>
  <c r="D18" i="4"/>
  <c r="E16" i="4"/>
  <c r="F5" i="4"/>
  <c r="E5" i="4"/>
  <c r="F6" i="4"/>
  <c r="E6" i="4"/>
  <c r="F22" i="8" l="1"/>
  <c r="F16" i="8"/>
  <c r="F11" i="8"/>
  <c r="F4" i="8"/>
  <c r="F28" i="6"/>
  <c r="G10" i="6"/>
  <c r="F5" i="6"/>
  <c r="F4" i="6"/>
</calcChain>
</file>

<file path=xl/sharedStrings.xml><?xml version="1.0" encoding="utf-8"?>
<sst xmlns="http://schemas.openxmlformats.org/spreadsheetml/2006/main" count="2540" uniqueCount="281">
  <si>
    <t>Comparison</t>
  </si>
  <si>
    <t>Statistical significance</t>
  </si>
  <si>
    <t>Normal-vs-IDC</t>
  </si>
  <si>
    <t>Normal-vs-ILC</t>
  </si>
  <si>
    <t>Normal-vs-Mixed</t>
  </si>
  <si>
    <t>Normal-vs-Other</t>
  </si>
  <si>
    <t>Normal-vs-Mucinous</t>
  </si>
  <si>
    <t>Normal-vs-Metaplastic</t>
  </si>
  <si>
    <t>Normal-vs-INOS</t>
  </si>
  <si>
    <t>N/A</t>
  </si>
  <si>
    <t>Normal-vs-Medullary</t>
  </si>
  <si>
    <t>Normal-vs-Luminal</t>
  </si>
  <si>
    <t>Normal-vs-HER2 Positive</t>
  </si>
  <si>
    <t>Normal-vs-TNBC</t>
  </si>
  <si>
    <t>Normal-vs-Primary</t>
  </si>
  <si>
    <t>Normal-vs-Stage1</t>
  </si>
  <si>
    <t>Normal-vs-Stage2</t>
  </si>
  <si>
    <t>Normal-vs-Stage3</t>
  </si>
  <si>
    <t>Normal-vs-Stage4</t>
  </si>
  <si>
    <t>Expression of DIO2 in BRCA based on Sample types</t>
  </si>
  <si>
    <t>TCGA samples</t>
  </si>
  <si>
    <t>low</t>
  </si>
  <si>
    <t>q1</t>
  </si>
  <si>
    <t>median</t>
  </si>
  <si>
    <t>q3</t>
  </si>
  <si>
    <t>high</t>
  </si>
  <si>
    <t>Normal</t>
  </si>
  <si>
    <t>(n=114)</t>
  </si>
  <si>
    <t>Primary tumor</t>
  </si>
  <si>
    <t>(n=1097)</t>
  </si>
  <si>
    <t>(n=20)</t>
  </si>
  <si>
    <t>Stage4</t>
  </si>
  <si>
    <t>(n=247)</t>
  </si>
  <si>
    <t>Stage3</t>
  </si>
  <si>
    <t>(n=615)</t>
  </si>
  <si>
    <t>Stage2</t>
  </si>
  <si>
    <t>(n=183)</t>
  </si>
  <si>
    <t>Stage1</t>
  </si>
  <si>
    <t>Expression of DIO2 in BRCA based on individual cancer stages</t>
  </si>
  <si>
    <t>Expression of DIO2 in BRCA based on breast cancer subclasses</t>
  </si>
  <si>
    <t>Luminal</t>
  </si>
  <si>
    <t>(n=566)</t>
  </si>
  <si>
    <t>HER2 positive</t>
  </si>
  <si>
    <t>(n=37)</t>
  </si>
  <si>
    <t>Triple negative</t>
  </si>
  <si>
    <t>(n=116)</t>
  </si>
  <si>
    <t>Expression of DIO2 in BRCA based on Histologic subtypes</t>
  </si>
  <si>
    <t>IDC</t>
  </si>
  <si>
    <t>(n=784)</t>
  </si>
  <si>
    <t>ILC</t>
  </si>
  <si>
    <t>(n=203)</t>
  </si>
  <si>
    <t>Mixed</t>
  </si>
  <si>
    <t>(n=29)</t>
  </si>
  <si>
    <t>Other</t>
  </si>
  <si>
    <t>(n=45)</t>
  </si>
  <si>
    <t>Mucinous</t>
  </si>
  <si>
    <t>(n=17)</t>
  </si>
  <si>
    <t>Metaplastic</t>
  </si>
  <si>
    <t>(n=9)</t>
  </si>
  <si>
    <t>INOS</t>
  </si>
  <si>
    <t>(n=1)</t>
  </si>
  <si>
    <t>Medullary</t>
  </si>
  <si>
    <t>(n=6)</t>
  </si>
  <si>
    <t>Expression of DIO3 in BRCA based on Sample types</t>
  </si>
  <si>
    <t>Expression of DIO3 in BRCA based on individual cancer stages</t>
  </si>
  <si>
    <t>Expression of DIO3 in BRCA based on breast cancer subclasses</t>
  </si>
  <si>
    <t>Expression of DIO3 in BRCA based on Histologic subtypes</t>
  </si>
  <si>
    <t>Normal-vs-Male</t>
  </si>
  <si>
    <t>Normal-vs-Female</t>
  </si>
  <si>
    <t>Expression of DIO2 in BRCA based on patient's gender</t>
  </si>
  <si>
    <t>Male</t>
  </si>
  <si>
    <t>(n=12)</t>
  </si>
  <si>
    <t>Female</t>
  </si>
  <si>
    <t>(n=1075)</t>
  </si>
  <si>
    <t>Expression of DIO3 in BRCA based on patient's gender</t>
  </si>
  <si>
    <t>Normal-vs-Age(21-40Yrs)</t>
  </si>
  <si>
    <t>Normal-vs-Age(41-60Yrs)</t>
  </si>
  <si>
    <t>Normal-vs-Age(61-80Yrs)</t>
  </si>
  <si>
    <t>Normal-vs-Age(81-100Yrs)</t>
  </si>
  <si>
    <t>21 - 40 Yrs</t>
  </si>
  <si>
    <t>(n=97)</t>
  </si>
  <si>
    <t>41 - 60 Yrs</t>
  </si>
  <si>
    <t>(n=505)</t>
  </si>
  <si>
    <t>61 - 80 Yrs</t>
  </si>
  <si>
    <t>(n=431)</t>
  </si>
  <si>
    <t>81 - 100 Yrs</t>
  </si>
  <si>
    <t>(n=54)</t>
  </si>
  <si>
    <t>Expression of DIO2 in BRCA based on patient's age</t>
  </si>
  <si>
    <t>Expression of DIO3 in BRCA based on patient's age</t>
  </si>
  <si>
    <t>Expression of DIO2 in BRCA based on nodal metastasis status</t>
  </si>
  <si>
    <t>Expression of DIO3 in BRCA based on nodal metastasis status</t>
  </si>
  <si>
    <t>(n=516)</t>
  </si>
  <si>
    <t>(n=362)</t>
  </si>
  <si>
    <t>(n=120)</t>
  </si>
  <si>
    <t>(n=77)</t>
  </si>
  <si>
    <t>Normal-vs-N0</t>
  </si>
  <si>
    <t>Normal-vs-N1</t>
  </si>
  <si>
    <t>Normal-vs-N2</t>
  </si>
  <si>
    <t>Normal-vs-N3</t>
  </si>
  <si>
    <t>N0 (No regional lymph node metastasis)</t>
  </si>
  <si>
    <t>N1 (Metastases in 1 to 3 axillary lymph nodes)</t>
  </si>
  <si>
    <t>N2 (Metastases in 4 to 9 axillary lymph nodes)</t>
  </si>
  <si>
    <t>N3 (Metastases in 10 or more axillary lymph nodes)</t>
  </si>
  <si>
    <t>MCF7 D2WT 0 day</t>
  </si>
  <si>
    <t>MCF7 D2WT 2 days</t>
  </si>
  <si>
    <t>MCF7 D2WT 4 day</t>
  </si>
  <si>
    <t>MCF7 D2WT 6 day</t>
  </si>
  <si>
    <t>MCF7 D2WT 8 day</t>
  </si>
  <si>
    <t>MCF7 D2WT 10 day</t>
  </si>
  <si>
    <t>MCF7 D2KO 0 day</t>
  </si>
  <si>
    <t>MCF7 D2KO 2 days</t>
  </si>
  <si>
    <t>MCF7 D2KO 4 day</t>
  </si>
  <si>
    <t>MCF7 D2KO 6 day</t>
  </si>
  <si>
    <t>MCF7 D2KO 8 day</t>
  </si>
  <si>
    <t>MCF7 D2KO 10 day</t>
  </si>
  <si>
    <t>MEAN</t>
  </si>
  <si>
    <t>STANDARD DEV.</t>
  </si>
  <si>
    <t>EXP. 1</t>
  </si>
  <si>
    <t>EXP. 2</t>
  </si>
  <si>
    <t>EXP. 3</t>
  </si>
  <si>
    <t>MCF7 D2WT-vs-D2KO 0 day</t>
  </si>
  <si>
    <t>MCF7 D2WT-vs-D2KO 2 days</t>
  </si>
  <si>
    <t>MCF7 D2WT-vs-D2KO 4 days</t>
  </si>
  <si>
    <t>MCF7 D2WT-vs-D2KO 6 days</t>
  </si>
  <si>
    <t>MCF7 D2WT-vs-D2KO 8 days</t>
  </si>
  <si>
    <t>MCF7 D2WT-vs-D2KO 10 days</t>
  </si>
  <si>
    <t>&lt; 0,0001</t>
  </si>
  <si>
    <t>MCF7 D2WT</t>
  </si>
  <si>
    <t>MCF7 D2KO</t>
  </si>
  <si>
    <t>Colony Formation Assay</t>
  </si>
  <si>
    <t>MCF7 D2WT-vs-D2KO</t>
  </si>
  <si>
    <t>MCF7 D2WT spheres diameters (µm)</t>
  </si>
  <si>
    <t>MCF7 D2KO spheres diameters (µm)</t>
  </si>
  <si>
    <t>Day 2</t>
  </si>
  <si>
    <t>Day 5</t>
  </si>
  <si>
    <t>Day 7</t>
  </si>
  <si>
    <t>Cell Proliferation Rate</t>
  </si>
  <si>
    <t>MCF7 Spheroids Formation Assay</t>
  </si>
  <si>
    <t>MCF7 D2WT-vs-D2KO spheres diameters (µm)</t>
  </si>
  <si>
    <t>Figure 2a</t>
  </si>
  <si>
    <t>Figure 1a</t>
  </si>
  <si>
    <t>Figure 1d</t>
  </si>
  <si>
    <t>Figure 1e</t>
  </si>
  <si>
    <t>Figure 1f</t>
  </si>
  <si>
    <t>Figure 1b</t>
  </si>
  <si>
    <t>Figure 1c</t>
  </si>
  <si>
    <t>Figure 1g</t>
  </si>
  <si>
    <t>Extended Data Figure 1a</t>
  </si>
  <si>
    <t>Extended Data Figure 1d</t>
  </si>
  <si>
    <t>Extended Data Figure 1e</t>
  </si>
  <si>
    <t>Extended Data Figure 1f</t>
  </si>
  <si>
    <t>Extended Data Figure 1b</t>
  </si>
  <si>
    <t>Extended Data Figure 1c</t>
  </si>
  <si>
    <t>Extended Data Figure 1g</t>
  </si>
  <si>
    <t>Figure 3a</t>
  </si>
  <si>
    <t>E-Cadherin</t>
  </si>
  <si>
    <t>N-Cadherin</t>
  </si>
  <si>
    <t>Vimentin</t>
  </si>
  <si>
    <t>E-Cadherin/N-Cadherin ratio</t>
  </si>
  <si>
    <t>E-Cadherin/Vimentin ratio</t>
  </si>
  <si>
    <t>Zeb-1</t>
  </si>
  <si>
    <t>Snail</t>
  </si>
  <si>
    <t>Twist</t>
  </si>
  <si>
    <t>Extended Data Figure 2a</t>
  </si>
  <si>
    <t>Densitometry of WB: p-p38 MAPK/p38 MAPK ratio</t>
  </si>
  <si>
    <t>Densitometry of WB: p38 MAPK/Tubulin ratio</t>
  </si>
  <si>
    <t>Densitometry of WB: Cyclin-D1/Tubulin ratio</t>
  </si>
  <si>
    <t>Densitometry of WB: p21[Waf1]/Tubulin ratio</t>
  </si>
  <si>
    <t>Densitometry of WB: p27[Kip1]/Tubulin ratio</t>
  </si>
  <si>
    <t>Densitometry of WB: ERK/Tubulin ratio</t>
  </si>
  <si>
    <t>Densitometry of WB: p-p38 MAPK/Tubulin ratio</t>
  </si>
  <si>
    <t>Densitometry of WB: p-ERK/Tubulin ratio</t>
  </si>
  <si>
    <t>Densitometry of WB: p-ERK/ERK ratio</t>
  </si>
  <si>
    <t>Extended Data Figure 2b</t>
  </si>
  <si>
    <t>MCF7 D2KO+T3 24h</t>
  </si>
  <si>
    <t>MCF7 D2KO+T3 48h</t>
  </si>
  <si>
    <t>MCF7 D2KO-vs-D2KO+T3 24h</t>
  </si>
  <si>
    <t>MCF7 D2KO-vs-D2KO+T3 48h</t>
  </si>
  <si>
    <t>MCF7 D2WT+rT3 24h</t>
  </si>
  <si>
    <t>MCF7 D2WT+rT3 48h</t>
  </si>
  <si>
    <t>MCF7 D2WT-vs-D2WT+rT3 24h</t>
  </si>
  <si>
    <t>MCF7 D2WT-vs-D2WT+rT3 48h</t>
  </si>
  <si>
    <t>Extended Data Figure 3a</t>
  </si>
  <si>
    <t>Extended Data Figure 3b</t>
  </si>
  <si>
    <t>Extended Data Figure 3c</t>
  </si>
  <si>
    <t>Extended Data Figure 4a</t>
  </si>
  <si>
    <t>Densitometry of WB: Zeb-1/Tubulin ratio</t>
  </si>
  <si>
    <t>Densitometry of WB: E-Cadherin/Tubulin ratio</t>
  </si>
  <si>
    <t>Densitometry of WB: N-Cadherin/Tubulin ratio</t>
  </si>
  <si>
    <t>Densitometry of WB: Snail/Tubulin ratio</t>
  </si>
  <si>
    <t>Densitometry of WB: Slug/Tubulin ratio</t>
  </si>
  <si>
    <t>Extended Data Figure 4b</t>
  </si>
  <si>
    <t>Extended Data Figure 4d</t>
  </si>
  <si>
    <t>Extended Data Figure 4c</t>
  </si>
  <si>
    <t>Extended Data Figure 5a</t>
  </si>
  <si>
    <t>Extended Data Figure 5b</t>
  </si>
  <si>
    <t>Extended Data Figure 5c</t>
  </si>
  <si>
    <t>ns</t>
  </si>
  <si>
    <t>&lt;0,0001</t>
  </si>
  <si>
    <t>MCF7 D2WT+MAT-MSCs</t>
  </si>
  <si>
    <t>MCF7 D2KO+MAT-MSCs</t>
  </si>
  <si>
    <t>MCF7 D2WT+MAT-MSCs-vs-MCF7 D2KO+MAT-MSCs</t>
  </si>
  <si>
    <t>MCF7 D2WT-vs-MCF7 D2WT+MAT-MSCs</t>
  </si>
  <si>
    <t>MCF7 D2WT-vs-MCF7 D2KO</t>
  </si>
  <si>
    <t>MCF7 D2KO-vs-MCF7 D2KO+MAT-MSCs</t>
  </si>
  <si>
    <t>MCF7 D2WT+CM MAT-MSCs</t>
  </si>
  <si>
    <t>MCF7 D2KO+CM MAT-MSCs</t>
  </si>
  <si>
    <t>MCF7 D2WT-vs-MCF7 D2WT+CM MAT-MSCs</t>
  </si>
  <si>
    <t>MCF7 D2KO-vs-MCF7 D2KO+CM MAT-MSCs</t>
  </si>
  <si>
    <t>MCF7 D2WT+CM MAT-MSCs-vs-MCF7 D2KO+CM MAT-MSCs</t>
  </si>
  <si>
    <t>Extended Data Figure 6a</t>
  </si>
  <si>
    <t>MCF7 D2WT + MAT-MSCs CM spheres diameters (µm)</t>
  </si>
  <si>
    <t>MCF7 D2KO + MAT-MSCs CM spheres diameters (µm)</t>
  </si>
  <si>
    <t>MCF7 D2WT-vs-D2WT + MAT-MSCss CM spheres diameters (µm)</t>
  </si>
  <si>
    <t>MCF7 D2KO-vs-D2KO + MAT-MSCss CM spheres diameters (µm)</t>
  </si>
  <si>
    <t>MCF7 D2WT + MAT-MSCss CM spheres diameters-vs-D2KO + MAT-MSCss CM spheres diameters (µm)</t>
  </si>
  <si>
    <t>Figure 5b</t>
  </si>
  <si>
    <t>Figure 5c</t>
  </si>
  <si>
    <t>Figure 6b</t>
  </si>
  <si>
    <t>MAT-MSCs+MCF7 D2WT</t>
  </si>
  <si>
    <t>MAT-MSCs+MCF7 D2KO</t>
  </si>
  <si>
    <t>MAT-MSCs-vs-MAT-MSCs+MCF7 D2WT</t>
  </si>
  <si>
    <t>MAT-MSCs</t>
  </si>
  <si>
    <t>MAT-MSCs-vs-MAT-MSCs+MCF7 D2KO</t>
  </si>
  <si>
    <t>MAT-MSCs+MCF7 D2WT-vs-MAT-MSCs+MCF7 D2KO</t>
  </si>
  <si>
    <t>IL-1α</t>
  </si>
  <si>
    <t>IL-1β</t>
  </si>
  <si>
    <t>IL-6</t>
  </si>
  <si>
    <t>IL-8</t>
  </si>
  <si>
    <t>CXCR4</t>
  </si>
  <si>
    <t>BAFF</t>
  </si>
  <si>
    <t>BAFFR</t>
  </si>
  <si>
    <t>CCL19</t>
  </si>
  <si>
    <t>CCL21</t>
  </si>
  <si>
    <t>SDF1</t>
  </si>
  <si>
    <t>VEGFA</t>
  </si>
  <si>
    <t>Figure 6c</t>
  </si>
  <si>
    <t>MAT-MSCs+MCF7 D2WT CM</t>
  </si>
  <si>
    <t>MAT-MSCs+MCF7 D2KO CM</t>
  </si>
  <si>
    <t>MAT-MSCs-vs-MAT-MSCs+MCF7 D2WT CM</t>
  </si>
  <si>
    <t>MAT-MSCs-vs-MAT-MSCs+MCF7 D2KO CM</t>
  </si>
  <si>
    <t>MAT-MSCs+MCF7 D2WT CM-vs-MAT-MSCs+MCF7 D2KO CM</t>
  </si>
  <si>
    <t>MAT-MSCs + MCF7 D2KO CM + T3 24h</t>
  </si>
  <si>
    <t>MAT-MSCs + MCF7 D2KO CM + T3 48h</t>
  </si>
  <si>
    <t>MAT-MSCs + MCF7 D2KO CM</t>
  </si>
  <si>
    <t>MAT-MSCs-vs-MCF7 D2KO CM</t>
  </si>
  <si>
    <t>Extended Data Figure 7a</t>
  </si>
  <si>
    <t>Extended Data Figure 7b</t>
  </si>
  <si>
    <t>MAT-MSCs + MCF7 D2WT CM</t>
  </si>
  <si>
    <t>MAT-MSCs-vs-MCF7 D2WT CM</t>
  </si>
  <si>
    <t>MAT-MSCs + MCF7 D2WT CM + rT3 24h</t>
  </si>
  <si>
    <t>MAT-MSCs + MCF7 D2WT CM + rT3 48h</t>
  </si>
  <si>
    <t>MAT-MSCs+MCF7 D2KO CM-vs-MCF7 D2KO CM + T3 24h</t>
  </si>
  <si>
    <t>MAT-MSCs+MCF7 D2KO CM-vs-MCF7 D2KO CM + T3 48h</t>
  </si>
  <si>
    <t>MAT-MSCs+MCF7 D2WT CM-vs-MCF7 D2WT CM + rT3 24h</t>
  </si>
  <si>
    <t>MAT-MSCs+MCF7 D2WT CM-vs-MCF7 D2WT CM + rT3 48h</t>
  </si>
  <si>
    <t>MCF7 D2WT + MAT-MSCs</t>
  </si>
  <si>
    <t>MCF7 D2KO + MAT-MSCs</t>
  </si>
  <si>
    <t>Transwell Migration Assay</t>
  </si>
  <si>
    <t>Figure 4c</t>
  </si>
  <si>
    <t>number of cells</t>
  </si>
  <si>
    <t>Field 1</t>
  </si>
  <si>
    <t>Field 2</t>
  </si>
  <si>
    <t>Field 3</t>
  </si>
  <si>
    <t>Field 4</t>
  </si>
  <si>
    <t>MCF7 D2WT+MAT-MSCs-vs-D2KO + MAT-MSCs</t>
  </si>
  <si>
    <t>MCF7 D2WT-vs-D2WT+MAT-MSCs</t>
  </si>
  <si>
    <t>MCF7 D2KO-vs-D2KO+MAT-MSCs</t>
  </si>
  <si>
    <t>Figure 7d</t>
  </si>
  <si>
    <t>Krt8</t>
  </si>
  <si>
    <t>MIND MCF7 D2WT</t>
  </si>
  <si>
    <t>MIND MCF7 D2KO</t>
  </si>
  <si>
    <t>MEAN MIND MCF7 D2WT</t>
  </si>
  <si>
    <t>MEAN MIND MCF7 D2KO</t>
  </si>
  <si>
    <t>MIND MCF7 D2WT-vs-MIND MCF7 D2KO</t>
  </si>
  <si>
    <t>Krt18</t>
  </si>
  <si>
    <t>Krt19</t>
  </si>
  <si>
    <t>c-Met</t>
  </si>
  <si>
    <t>Figure 3b</t>
  </si>
  <si>
    <t>Figure 2e</t>
  </si>
  <si>
    <t>Densitometry of WB: E-Cadherin/N-Cadherin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</si>
</sst>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E+00"/>
  </numFmts>
  <fonts count="10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131110"/>
      <name val="Inherit"/>
    </font>
    <font>
      <sz val="12"/>
      <color rgb="FF000000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0"/>
      <name val="Arial"/>
      <family val="2"/>
    </font>
    <font>
      <b/>
      <sz val="12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11" fontId="3" fillId="0" borderId="0" xfId="0" applyNumberFormat="1" applyFont="1"/>
    <xf numFmtId="0" fontId="1" fillId="2" borderId="10" xfId="0" applyFont="1" applyFill="1" applyBorder="1"/>
    <xf numFmtId="0" fontId="1" fillId="2" borderId="9" xfId="0" applyFont="1" applyFill="1" applyBorder="1"/>
    <xf numFmtId="0" fontId="8" fillId="2" borderId="11" xfId="0" applyFont="1" applyFill="1" applyBorder="1"/>
    <xf numFmtId="0" fontId="9" fillId="3" borderId="11" xfId="0" applyFont="1" applyFill="1" applyBorder="1"/>
    <xf numFmtId="0" fontId="4" fillId="3" borderId="10" xfId="0" applyFont="1" applyFill="1" applyBorder="1"/>
    <xf numFmtId="0" fontId="4" fillId="3" borderId="9" xfId="0" applyFont="1" applyFill="1" applyBorder="1"/>
    <xf numFmtId="0" fontId="2" fillId="4" borderId="1" xfId="0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2" fillId="4" borderId="4" xfId="0" applyFont="1" applyFill="1" applyBorder="1"/>
    <xf numFmtId="0" fontId="1" fillId="4" borderId="0" xfId="0" applyFont="1" applyFill="1"/>
    <xf numFmtId="0" fontId="1" fillId="4" borderId="5" xfId="0" applyFont="1" applyFill="1" applyBorder="1"/>
    <xf numFmtId="0" fontId="2" fillId="4" borderId="0" xfId="0" applyFont="1" applyFill="1"/>
    <xf numFmtId="0" fontId="1" fillId="4" borderId="4" xfId="0" applyFont="1" applyFill="1" applyBorder="1"/>
    <xf numFmtId="11" fontId="1" fillId="4" borderId="0" xfId="0" applyNumberFormat="1" applyFont="1" applyFill="1"/>
    <xf numFmtId="11" fontId="1" fillId="4" borderId="0" xfId="0" applyNumberFormat="1" applyFont="1" applyFill="1" applyAlignment="1">
      <alignment horizontal="center"/>
    </xf>
    <xf numFmtId="0" fontId="2" fillId="4" borderId="1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2" fillId="4" borderId="1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2" fillId="4" borderId="6" xfId="0" applyFont="1" applyFill="1" applyBorder="1"/>
    <xf numFmtId="0" fontId="1" fillId="4" borderId="7" xfId="0" applyFont="1" applyFill="1" applyBorder="1"/>
    <xf numFmtId="0" fontId="1" fillId="4" borderId="8" xfId="0" applyFont="1" applyFill="1" applyBorder="1"/>
    <xf numFmtId="0" fontId="1" fillId="4" borderId="6" xfId="0" applyFont="1" applyFill="1" applyBorder="1"/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2" fillId="4" borderId="5" xfId="0" applyFont="1" applyFill="1" applyBorder="1"/>
    <xf numFmtId="0" fontId="5" fillId="4" borderId="0" xfId="0" applyFon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164" fontId="1" fillId="4" borderId="5" xfId="0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11" fontId="1" fillId="4" borderId="7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4" fillId="5" borderId="0" xfId="0" applyFont="1" applyFill="1" applyAlignment="1">
      <alignment horizontal="center"/>
    </xf>
    <xf numFmtId="11" fontId="1" fillId="4" borderId="5" xfId="0" applyNumberFormat="1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11" fontId="4" fillId="5" borderId="0" xfId="0" applyNumberFormat="1" applyFont="1" applyFill="1" applyAlignment="1">
      <alignment horizontal="center"/>
    </xf>
    <xf numFmtId="164" fontId="5" fillId="4" borderId="0" xfId="0" applyNumberFormat="1" applyFont="1" applyFill="1" applyAlignment="1">
      <alignment horizontal="center"/>
    </xf>
    <xf numFmtId="165" fontId="1" fillId="4" borderId="7" xfId="0" applyNumberFormat="1" applyFont="1" applyFill="1" applyBorder="1" applyAlignment="1">
      <alignment horizontal="center"/>
    </xf>
    <xf numFmtId="2" fontId="1" fillId="4" borderId="5" xfId="0" applyNumberFormat="1" applyFon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165" fontId="1" fillId="4" borderId="0" xfId="0" applyNumberFormat="1" applyFont="1" applyFill="1" applyAlignment="1">
      <alignment horizontal="center"/>
    </xf>
    <xf numFmtId="0" fontId="5" fillId="0" borderId="0" xfId="0" applyFont="1"/>
    <xf numFmtId="2" fontId="5" fillId="4" borderId="0" xfId="0" applyNumberFormat="1" applyFont="1" applyFill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7" fillId="6" borderId="1" xfId="0" applyFont="1" applyFill="1" applyBorder="1"/>
    <xf numFmtId="0" fontId="4" fillId="6" borderId="2" xfId="0" applyFont="1" applyFill="1" applyBorder="1"/>
    <xf numFmtId="0" fontId="4" fillId="6" borderId="3" xfId="0" applyFont="1" applyFill="1" applyBorder="1"/>
    <xf numFmtId="0" fontId="4" fillId="6" borderId="4" xfId="0" applyFont="1" applyFill="1" applyBorder="1"/>
    <xf numFmtId="0" fontId="7" fillId="6" borderId="0" xfId="0" applyFont="1" applyFill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4" fillId="6" borderId="0" xfId="0" applyFont="1" applyFill="1"/>
    <xf numFmtId="0" fontId="4" fillId="6" borderId="5" xfId="0" applyFont="1" applyFill="1" applyBorder="1"/>
    <xf numFmtId="0" fontId="7" fillId="6" borderId="4" xfId="0" applyFont="1" applyFill="1" applyBorder="1"/>
    <xf numFmtId="165" fontId="4" fillId="6" borderId="0" xfId="0" applyNumberFormat="1" applyFont="1" applyFill="1" applyAlignment="1">
      <alignment horizontal="center"/>
    </xf>
    <xf numFmtId="0" fontId="4" fillId="6" borderId="6" xfId="0" applyFont="1" applyFill="1" applyBorder="1"/>
    <xf numFmtId="165" fontId="4" fillId="6" borderId="7" xfId="0" applyNumberFormat="1" applyFont="1" applyFill="1" applyBorder="1" applyAlignment="1">
      <alignment horizontal="center"/>
    </xf>
    <xf numFmtId="0" fontId="4" fillId="6" borderId="7" xfId="0" applyFont="1" applyFill="1" applyBorder="1"/>
    <xf numFmtId="0" fontId="4" fillId="6" borderId="8" xfId="0" applyFont="1" applyFill="1" applyBorder="1"/>
    <xf numFmtId="164" fontId="1" fillId="4" borderId="10" xfId="0" applyNumberFormat="1" applyFont="1" applyFill="1" applyBorder="1" applyAlignment="1">
      <alignment horizontal="center"/>
    </xf>
    <xf numFmtId="164" fontId="1" fillId="4" borderId="9" xfId="0" applyNumberFormat="1" applyFont="1" applyFill="1" applyBorder="1" applyAlignment="1">
      <alignment horizontal="center"/>
    </xf>
    <xf numFmtId="2" fontId="4" fillId="6" borderId="0" xfId="0" applyNumberFormat="1" applyFont="1" applyFill="1" applyAlignment="1">
      <alignment horizontal="center"/>
    </xf>
    <xf numFmtId="0" fontId="2" fillId="4" borderId="12" xfId="0" applyFont="1" applyFill="1" applyBorder="1"/>
    <xf numFmtId="0" fontId="1" fillId="4" borderId="12" xfId="0" applyFont="1" applyFill="1" applyBorder="1"/>
    <xf numFmtId="0" fontId="2" fillId="4" borderId="12" xfId="0" applyFont="1" applyFill="1" applyBorder="1" applyAlignment="1">
      <alignment horizontal="left"/>
    </xf>
    <xf numFmtId="0" fontId="4" fillId="4" borderId="6" xfId="0" applyFont="1" applyFill="1" applyBorder="1"/>
    <xf numFmtId="0" fontId="2" fillId="4" borderId="13" xfId="0" applyFont="1" applyFill="1" applyBorder="1"/>
    <xf numFmtId="0" fontId="1" fillId="4" borderId="1" xfId="0" applyFont="1" applyFill="1" applyBorder="1"/>
    <xf numFmtId="0" fontId="8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5" fillId="4" borderId="7" xfId="0" applyFont="1" applyFill="1" applyBorder="1" applyAlignment="1">
      <alignment horizontal="center"/>
    </xf>
    <xf numFmtId="164" fontId="1" fillId="4" borderId="7" xfId="0" applyNumberFormat="1" applyFont="1" applyFill="1" applyBorder="1" applyAlignment="1">
      <alignment horizontal="center"/>
    </xf>
    <xf numFmtId="164" fontId="1" fillId="4" borderId="8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0000"/>
      <color rgb="FFFFBEAE"/>
      <color rgb="FFFF7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26</xdr:row>
      <xdr:rowOff>132080</xdr:rowOff>
    </xdr:from>
    <xdr:to>
      <xdr:col>3</xdr:col>
      <xdr:colOff>2491066</xdr:colOff>
      <xdr:row>41</xdr:row>
      <xdr:rowOff>28448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19B04549-06BC-D040-BE7D-B25B28F3E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5415280"/>
          <a:ext cx="10680025" cy="2944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81280</xdr:rowOff>
    </xdr:from>
    <xdr:to>
      <xdr:col>4</xdr:col>
      <xdr:colOff>103140</xdr:colOff>
      <xdr:row>74</xdr:row>
      <xdr:rowOff>89408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75680B9E-A374-4FA0-3F0D-5B26DB5A4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273280"/>
          <a:ext cx="7550420" cy="285292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58</xdr:row>
      <xdr:rowOff>111759</xdr:rowOff>
    </xdr:from>
    <xdr:to>
      <xdr:col>6</xdr:col>
      <xdr:colOff>1352170</xdr:colOff>
      <xdr:row>69</xdr:row>
      <xdr:rowOff>80263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2DE6BD6-4C31-9A59-E20F-5804D7E8F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1897359"/>
          <a:ext cx="10008489" cy="2203704"/>
        </a:xfrm>
        <a:prstGeom prst="rect">
          <a:avLst/>
        </a:prstGeom>
      </xdr:spPr>
    </xdr:pic>
    <xdr:clientData/>
  </xdr:twoCellAnchor>
  <xdr:twoCellAnchor editAs="oneCell">
    <xdr:from>
      <xdr:col>0</xdr:col>
      <xdr:colOff>10159</xdr:colOff>
      <xdr:row>144</xdr:row>
      <xdr:rowOff>81280</xdr:rowOff>
    </xdr:from>
    <xdr:to>
      <xdr:col>6</xdr:col>
      <xdr:colOff>1355410</xdr:colOff>
      <xdr:row>155</xdr:row>
      <xdr:rowOff>95504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E4E27B9B-08F2-36BE-D666-B0A956363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59" y="29342080"/>
          <a:ext cx="10001571" cy="22494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114</xdr:row>
      <xdr:rowOff>71120</xdr:rowOff>
    </xdr:from>
    <xdr:to>
      <xdr:col>5</xdr:col>
      <xdr:colOff>1073955</xdr:colOff>
      <xdr:row>130</xdr:row>
      <xdr:rowOff>166624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1DC80BC-7F48-BDB2-E5AB-A2905DBF6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" y="22016720"/>
          <a:ext cx="11284755" cy="33467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76</xdr:row>
      <xdr:rowOff>71119</xdr:rowOff>
    </xdr:from>
    <xdr:to>
      <xdr:col>5</xdr:col>
      <xdr:colOff>1038942</xdr:colOff>
      <xdr:row>92</xdr:row>
      <xdr:rowOff>66039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C0A4B39-2AE0-48E2-7F8C-9FD51376E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514319"/>
          <a:ext cx="10680782" cy="3246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A76EE-FA28-4B4E-9C9F-DF187617D606}">
  <sheetPr>
    <tabColor rgb="FFFF0000"/>
  </sheetPr>
  <dimension ref="A2:I148"/>
  <sheetViews>
    <sheetView tabSelected="1" zoomScale="125" zoomScaleNormal="125" workbookViewId="0">
      <selection activeCell="A2" sqref="A2"/>
    </sheetView>
  </sheetViews>
  <sheetFormatPr baseColWidth="10" defaultRowHeight="16"/>
  <cols>
    <col min="1" max="1" width="49.6640625" style="1" customWidth="1"/>
    <col min="2" max="16384" width="10.83203125" style="1"/>
  </cols>
  <sheetData>
    <row r="2" spans="1:6">
      <c r="A2" s="6" t="s">
        <v>140</v>
      </c>
      <c r="B2" s="4"/>
      <c r="C2" s="4"/>
      <c r="D2" s="4"/>
      <c r="E2" s="4"/>
      <c r="F2" s="5"/>
    </row>
    <row r="3" spans="1:6">
      <c r="A3" s="10" t="s">
        <v>19</v>
      </c>
      <c r="B3" s="11"/>
      <c r="C3" s="11"/>
      <c r="D3" s="11"/>
      <c r="E3" s="11"/>
      <c r="F3" s="12"/>
    </row>
    <row r="4" spans="1:6">
      <c r="A4" s="13"/>
      <c r="B4" s="14"/>
      <c r="C4" s="14"/>
      <c r="D4" s="14"/>
      <c r="E4" s="14"/>
      <c r="F4" s="15"/>
    </row>
    <row r="5" spans="1:6">
      <c r="A5" s="13" t="s">
        <v>0</v>
      </c>
      <c r="B5" s="16" t="s">
        <v>1</v>
      </c>
      <c r="C5" s="14"/>
      <c r="D5" s="14"/>
      <c r="E5" s="14"/>
      <c r="F5" s="15"/>
    </row>
    <row r="6" spans="1:6">
      <c r="A6" s="17" t="s">
        <v>14</v>
      </c>
      <c r="B6" s="18">
        <v>8.5699999999999996E-5</v>
      </c>
      <c r="C6" s="14"/>
      <c r="D6" s="19"/>
      <c r="E6" s="14"/>
      <c r="F6" s="15"/>
    </row>
    <row r="7" spans="1:6">
      <c r="A7" s="17"/>
      <c r="B7" s="14"/>
      <c r="C7" s="14"/>
      <c r="D7" s="14"/>
      <c r="E7" s="14"/>
      <c r="F7" s="15"/>
    </row>
    <row r="8" spans="1:6">
      <c r="A8" s="20" t="s">
        <v>20</v>
      </c>
      <c r="B8" s="21"/>
      <c r="C8" s="21"/>
      <c r="D8" s="21"/>
      <c r="E8" s="21"/>
      <c r="F8" s="22"/>
    </row>
    <row r="9" spans="1:6">
      <c r="A9" s="13"/>
      <c r="B9" s="23" t="s">
        <v>21</v>
      </c>
      <c r="C9" s="23" t="s">
        <v>22</v>
      </c>
      <c r="D9" s="23" t="s">
        <v>23</v>
      </c>
      <c r="E9" s="23" t="s">
        <v>24</v>
      </c>
      <c r="F9" s="24" t="s">
        <v>25</v>
      </c>
    </row>
    <row r="10" spans="1:6">
      <c r="A10" s="13" t="s">
        <v>26</v>
      </c>
      <c r="B10" s="25">
        <v>0.19500000000000001</v>
      </c>
      <c r="C10" s="25">
        <v>1.54</v>
      </c>
      <c r="D10" s="25">
        <v>2.7440000000000002</v>
      </c>
      <c r="E10" s="25">
        <v>4.7190000000000003</v>
      </c>
      <c r="F10" s="26">
        <v>12.218999999999999</v>
      </c>
    </row>
    <row r="11" spans="1:6">
      <c r="A11" s="13" t="s">
        <v>27</v>
      </c>
      <c r="B11" s="25"/>
      <c r="C11" s="25"/>
      <c r="D11" s="25"/>
      <c r="E11" s="25"/>
      <c r="F11" s="26"/>
    </row>
    <row r="12" spans="1:6">
      <c r="A12" s="13" t="s">
        <v>28</v>
      </c>
      <c r="B12" s="25">
        <v>1.7999999999999999E-2</v>
      </c>
      <c r="C12" s="25">
        <v>2.536</v>
      </c>
      <c r="D12" s="25">
        <v>5.2629999999999999</v>
      </c>
      <c r="E12" s="25">
        <v>9.4990000000000006</v>
      </c>
      <c r="F12" s="26">
        <v>24.524000000000001</v>
      </c>
    </row>
    <row r="13" spans="1:6">
      <c r="A13" s="27" t="s">
        <v>29</v>
      </c>
      <c r="B13" s="28"/>
      <c r="C13" s="28"/>
      <c r="D13" s="28"/>
      <c r="E13" s="28"/>
      <c r="F13" s="29"/>
    </row>
    <row r="15" spans="1:6">
      <c r="A15" s="7" t="s">
        <v>144</v>
      </c>
      <c r="B15" s="8"/>
      <c r="C15" s="8"/>
      <c r="D15" s="8"/>
      <c r="E15" s="8"/>
      <c r="F15" s="9"/>
    </row>
    <row r="16" spans="1:6">
      <c r="A16" s="10" t="s">
        <v>69</v>
      </c>
      <c r="B16" s="11"/>
      <c r="C16" s="11"/>
      <c r="D16" s="11"/>
      <c r="E16" s="11"/>
      <c r="F16" s="12"/>
    </row>
    <row r="17" spans="1:6">
      <c r="A17" s="17"/>
      <c r="B17" s="14"/>
      <c r="C17" s="14"/>
      <c r="D17" s="14"/>
      <c r="E17" s="14"/>
      <c r="F17" s="15"/>
    </row>
    <row r="18" spans="1:6">
      <c r="A18" s="13" t="s">
        <v>0</v>
      </c>
      <c r="B18" s="16" t="s">
        <v>1</v>
      </c>
      <c r="C18" s="14"/>
      <c r="D18" s="14"/>
      <c r="E18" s="14"/>
      <c r="F18" s="15"/>
    </row>
    <row r="19" spans="1:6">
      <c r="A19" s="17" t="s">
        <v>67</v>
      </c>
      <c r="B19" s="18">
        <v>1.88E-5</v>
      </c>
      <c r="C19" s="18"/>
      <c r="D19" s="19"/>
      <c r="E19" s="14"/>
      <c r="F19" s="15"/>
    </row>
    <row r="20" spans="1:6">
      <c r="A20" s="17" t="s">
        <v>68</v>
      </c>
      <c r="B20" s="18">
        <v>8.6399999999999999E-5</v>
      </c>
      <c r="C20" s="18"/>
      <c r="D20" s="19"/>
      <c r="E20" s="14"/>
      <c r="F20" s="15"/>
    </row>
    <row r="21" spans="1:6">
      <c r="A21" s="17"/>
      <c r="B21" s="14"/>
      <c r="C21" s="14"/>
      <c r="D21" s="14"/>
      <c r="E21" s="14"/>
      <c r="F21" s="15"/>
    </row>
    <row r="22" spans="1:6">
      <c r="A22" s="20" t="s">
        <v>20</v>
      </c>
      <c r="B22" s="21"/>
      <c r="C22" s="21"/>
      <c r="D22" s="21"/>
      <c r="E22" s="21"/>
      <c r="F22" s="22"/>
    </row>
    <row r="23" spans="1:6">
      <c r="A23" s="13"/>
      <c r="B23" s="23" t="s">
        <v>21</v>
      </c>
      <c r="C23" s="23" t="s">
        <v>22</v>
      </c>
      <c r="D23" s="23" t="s">
        <v>23</v>
      </c>
      <c r="E23" s="23" t="s">
        <v>24</v>
      </c>
      <c r="F23" s="24" t="s">
        <v>25</v>
      </c>
    </row>
    <row r="24" spans="1:6">
      <c r="A24" s="17" t="s">
        <v>26</v>
      </c>
      <c r="B24" s="25">
        <v>0.19500000000000001</v>
      </c>
      <c r="C24" s="25">
        <v>1.54</v>
      </c>
      <c r="D24" s="25">
        <v>2.7440000000000002</v>
      </c>
      <c r="E24" s="25">
        <v>4.7190000000000003</v>
      </c>
      <c r="F24" s="26">
        <v>12.218999999999999</v>
      </c>
    </row>
    <row r="25" spans="1:6">
      <c r="A25" s="17" t="s">
        <v>27</v>
      </c>
      <c r="B25" s="25"/>
      <c r="C25" s="25"/>
      <c r="D25" s="25"/>
      <c r="E25" s="25"/>
      <c r="F25" s="26"/>
    </row>
    <row r="26" spans="1:6">
      <c r="A26" s="17" t="s">
        <v>70</v>
      </c>
      <c r="B26" s="25">
        <v>0.371</v>
      </c>
      <c r="C26" s="25">
        <v>1.9570000000000001</v>
      </c>
      <c r="D26" s="25">
        <v>4.8849999999999998</v>
      </c>
      <c r="E26" s="25">
        <v>11.446</v>
      </c>
      <c r="F26" s="26">
        <v>12.935</v>
      </c>
    </row>
    <row r="27" spans="1:6">
      <c r="A27" s="17" t="s">
        <v>71</v>
      </c>
      <c r="B27" s="25"/>
      <c r="C27" s="25"/>
      <c r="D27" s="25"/>
      <c r="E27" s="25"/>
      <c r="F27" s="26"/>
    </row>
    <row r="28" spans="1:6">
      <c r="A28" s="17" t="s">
        <v>72</v>
      </c>
      <c r="B28" s="25">
        <v>1.7999999999999999E-2</v>
      </c>
      <c r="C28" s="25">
        <v>2.5470000000000002</v>
      </c>
      <c r="D28" s="25">
        <v>5.2859999999999996</v>
      </c>
      <c r="E28" s="25">
        <v>9.5609999999999999</v>
      </c>
      <c r="F28" s="26">
        <v>24.774000000000001</v>
      </c>
    </row>
    <row r="29" spans="1:6">
      <c r="A29" s="30" t="s">
        <v>73</v>
      </c>
      <c r="B29" s="31"/>
      <c r="C29" s="31"/>
      <c r="D29" s="31"/>
      <c r="E29" s="31"/>
      <c r="F29" s="32"/>
    </row>
    <row r="31" spans="1:6">
      <c r="A31" s="7" t="s">
        <v>145</v>
      </c>
      <c r="B31" s="8"/>
      <c r="C31" s="8"/>
      <c r="D31" s="8"/>
      <c r="E31" s="8"/>
      <c r="F31" s="9"/>
    </row>
    <row r="32" spans="1:6">
      <c r="A32" s="10" t="s">
        <v>87</v>
      </c>
      <c r="B32" s="11"/>
      <c r="C32" s="11"/>
      <c r="D32" s="11"/>
      <c r="E32" s="11"/>
      <c r="F32" s="12"/>
    </row>
    <row r="33" spans="1:6">
      <c r="A33" s="17"/>
      <c r="B33" s="14"/>
      <c r="C33" s="14"/>
      <c r="D33" s="14"/>
      <c r="E33" s="14"/>
      <c r="F33" s="15"/>
    </row>
    <row r="34" spans="1:6">
      <c r="A34" s="13" t="s">
        <v>0</v>
      </c>
      <c r="B34" s="16" t="s">
        <v>1</v>
      </c>
      <c r="C34" s="14"/>
      <c r="D34" s="14"/>
      <c r="E34" s="14"/>
      <c r="F34" s="15"/>
    </row>
    <row r="35" spans="1:6">
      <c r="A35" s="17" t="s">
        <v>75</v>
      </c>
      <c r="B35" s="18">
        <v>2.2200000000000001E-5</v>
      </c>
      <c r="C35" s="18"/>
      <c r="D35" s="19"/>
      <c r="E35" s="14"/>
      <c r="F35" s="15"/>
    </row>
    <row r="36" spans="1:6">
      <c r="A36" s="17" t="s">
        <v>76</v>
      </c>
      <c r="B36" s="18">
        <v>4.6900000000000002E-5</v>
      </c>
      <c r="C36" s="18"/>
      <c r="D36" s="19"/>
      <c r="E36" s="14"/>
      <c r="F36" s="15"/>
    </row>
    <row r="37" spans="1:6">
      <c r="A37" s="17" t="s">
        <v>77</v>
      </c>
      <c r="B37" s="18">
        <v>5.2200000000000002E-5</v>
      </c>
      <c r="C37" s="18"/>
      <c r="D37" s="19"/>
      <c r="E37" s="14"/>
      <c r="F37" s="15"/>
    </row>
    <row r="38" spans="1:6">
      <c r="A38" s="17" t="s">
        <v>78</v>
      </c>
      <c r="B38" s="18">
        <v>1.0699999999999999E-5</v>
      </c>
      <c r="C38" s="18"/>
      <c r="D38" s="19"/>
      <c r="E38" s="14"/>
      <c r="F38" s="15"/>
    </row>
    <row r="39" spans="1:6">
      <c r="A39" s="17"/>
      <c r="B39" s="18"/>
      <c r="C39" s="14"/>
      <c r="D39" s="14"/>
      <c r="E39" s="14"/>
      <c r="F39" s="15"/>
    </row>
    <row r="40" spans="1:6">
      <c r="A40" s="20" t="s">
        <v>20</v>
      </c>
      <c r="B40" s="21"/>
      <c r="C40" s="21"/>
      <c r="D40" s="21"/>
      <c r="E40" s="21"/>
      <c r="F40" s="22"/>
    </row>
    <row r="41" spans="1:6">
      <c r="A41" s="13"/>
      <c r="B41" s="23" t="s">
        <v>21</v>
      </c>
      <c r="C41" s="23" t="s">
        <v>22</v>
      </c>
      <c r="D41" s="23" t="s">
        <v>23</v>
      </c>
      <c r="E41" s="23" t="s">
        <v>24</v>
      </c>
      <c r="F41" s="24" t="s">
        <v>25</v>
      </c>
    </row>
    <row r="42" spans="1:6">
      <c r="A42" s="17" t="s">
        <v>26</v>
      </c>
      <c r="B42" s="25">
        <v>0.19500000000000001</v>
      </c>
      <c r="C42" s="25">
        <v>1.54</v>
      </c>
      <c r="D42" s="25">
        <v>2.7440000000000002</v>
      </c>
      <c r="E42" s="25">
        <v>4.7190000000000003</v>
      </c>
      <c r="F42" s="26">
        <v>12.218999999999999</v>
      </c>
    </row>
    <row r="43" spans="1:6">
      <c r="A43" s="17" t="s">
        <v>27</v>
      </c>
      <c r="B43" s="25"/>
      <c r="C43" s="25"/>
      <c r="D43" s="25"/>
      <c r="E43" s="25"/>
      <c r="F43" s="26"/>
    </row>
    <row r="44" spans="1:6">
      <c r="A44" s="17" t="s">
        <v>79</v>
      </c>
      <c r="B44" s="25">
        <v>0.23699999999999999</v>
      </c>
      <c r="C44" s="25">
        <v>3.6480000000000001</v>
      </c>
      <c r="D44" s="25">
        <v>8.7899999999999991</v>
      </c>
      <c r="E44" s="25">
        <v>15.199</v>
      </c>
      <c r="F44" s="26">
        <v>36.42</v>
      </c>
    </row>
    <row r="45" spans="1:6">
      <c r="A45" s="17" t="s">
        <v>80</v>
      </c>
      <c r="B45" s="25"/>
      <c r="C45" s="25"/>
      <c r="D45" s="25"/>
      <c r="E45" s="25"/>
      <c r="F45" s="26"/>
    </row>
    <row r="46" spans="1:6">
      <c r="A46" s="17" t="s">
        <v>81</v>
      </c>
      <c r="B46" s="25">
        <v>1.7999999999999999E-2</v>
      </c>
      <c r="C46" s="25">
        <v>2.8460000000000001</v>
      </c>
      <c r="D46" s="25">
        <v>6.2439999999999998</v>
      </c>
      <c r="E46" s="25">
        <v>12.097</v>
      </c>
      <c r="F46" s="26">
        <v>29.012</v>
      </c>
    </row>
    <row r="47" spans="1:6">
      <c r="A47" s="17" t="s">
        <v>82</v>
      </c>
      <c r="B47" s="25"/>
      <c r="C47" s="25"/>
      <c r="D47" s="25"/>
      <c r="E47" s="25"/>
      <c r="F47" s="26"/>
    </row>
    <row r="48" spans="1:6">
      <c r="A48" s="17" t="s">
        <v>83</v>
      </c>
      <c r="B48" s="25">
        <v>5.5E-2</v>
      </c>
      <c r="C48" s="25">
        <v>2.2509999999999999</v>
      </c>
      <c r="D48" s="25">
        <v>4.1459999999999999</v>
      </c>
      <c r="E48" s="25">
        <v>7.1260000000000003</v>
      </c>
      <c r="F48" s="26">
        <v>17.893000000000001</v>
      </c>
    </row>
    <row r="49" spans="1:6">
      <c r="A49" s="17" t="s">
        <v>84</v>
      </c>
      <c r="B49" s="25"/>
      <c r="C49" s="25"/>
      <c r="D49" s="25"/>
      <c r="E49" s="25"/>
      <c r="F49" s="26"/>
    </row>
    <row r="50" spans="1:6">
      <c r="A50" s="17" t="s">
        <v>85</v>
      </c>
      <c r="B50" s="25">
        <v>6.2E-2</v>
      </c>
      <c r="C50" s="25">
        <v>1.3320000000000001</v>
      </c>
      <c r="D50" s="25">
        <v>3.0339999999999998</v>
      </c>
      <c r="E50" s="25">
        <v>6.5979999999999999</v>
      </c>
      <c r="F50" s="26">
        <v>13.581</v>
      </c>
    </row>
    <row r="51" spans="1:6">
      <c r="A51" s="30" t="s">
        <v>86</v>
      </c>
      <c r="B51" s="31"/>
      <c r="C51" s="31"/>
      <c r="D51" s="31"/>
      <c r="E51" s="31"/>
      <c r="F51" s="32"/>
    </row>
    <row r="53" spans="1:6">
      <c r="A53" s="6" t="s">
        <v>141</v>
      </c>
      <c r="B53" s="4"/>
      <c r="C53" s="4"/>
      <c r="D53" s="4"/>
      <c r="E53" s="4"/>
      <c r="F53" s="5"/>
    </row>
    <row r="54" spans="1:6">
      <c r="A54" s="10" t="s">
        <v>38</v>
      </c>
      <c r="B54" s="11"/>
      <c r="C54" s="11"/>
      <c r="D54" s="11"/>
      <c r="E54" s="11"/>
      <c r="F54" s="12"/>
    </row>
    <row r="55" spans="1:6">
      <c r="A55" s="17"/>
      <c r="B55" s="14"/>
      <c r="C55" s="14"/>
      <c r="D55" s="14"/>
      <c r="E55" s="14"/>
      <c r="F55" s="15"/>
    </row>
    <row r="56" spans="1:6">
      <c r="A56" s="13" t="s">
        <v>0</v>
      </c>
      <c r="B56" s="33" t="s">
        <v>1</v>
      </c>
      <c r="C56" s="14"/>
      <c r="D56" s="14"/>
      <c r="E56" s="14"/>
      <c r="F56" s="15"/>
    </row>
    <row r="57" spans="1:6">
      <c r="A57" s="17" t="s">
        <v>15</v>
      </c>
      <c r="B57" s="18">
        <v>6.2799999999999995E-5</v>
      </c>
      <c r="C57" s="18"/>
      <c r="D57" s="19"/>
      <c r="E57" s="14"/>
      <c r="F57" s="15"/>
    </row>
    <row r="58" spans="1:6">
      <c r="A58" s="17" t="s">
        <v>16</v>
      </c>
      <c r="B58" s="18">
        <v>7.6299999999999998E-5</v>
      </c>
      <c r="C58" s="18"/>
      <c r="D58" s="19"/>
      <c r="E58" s="14"/>
      <c r="F58" s="15"/>
    </row>
    <row r="59" spans="1:6">
      <c r="A59" s="17" t="s">
        <v>17</v>
      </c>
      <c r="B59" s="18">
        <v>3.5800000000000003E-5</v>
      </c>
      <c r="C59" s="18"/>
      <c r="D59" s="19"/>
      <c r="E59" s="14"/>
      <c r="F59" s="15"/>
    </row>
    <row r="60" spans="1:6">
      <c r="A60" s="17" t="s">
        <v>18</v>
      </c>
      <c r="B60" s="18">
        <v>3.43E-5</v>
      </c>
      <c r="C60" s="18"/>
      <c r="D60" s="19"/>
      <c r="E60" s="14"/>
      <c r="F60" s="15"/>
    </row>
    <row r="61" spans="1:6">
      <c r="A61" s="17"/>
      <c r="B61" s="14"/>
      <c r="C61" s="14"/>
      <c r="D61" s="14"/>
      <c r="E61" s="14"/>
      <c r="F61" s="15"/>
    </row>
    <row r="62" spans="1:6">
      <c r="A62" s="20" t="s">
        <v>20</v>
      </c>
      <c r="B62" s="21"/>
      <c r="C62" s="21"/>
      <c r="D62" s="21"/>
      <c r="E62" s="21"/>
      <c r="F62" s="22"/>
    </row>
    <row r="63" spans="1:6">
      <c r="A63" s="13"/>
      <c r="B63" s="23" t="s">
        <v>21</v>
      </c>
      <c r="C63" s="23" t="s">
        <v>22</v>
      </c>
      <c r="D63" s="23" t="s">
        <v>23</v>
      </c>
      <c r="E63" s="23" t="s">
        <v>24</v>
      </c>
      <c r="F63" s="24" t="s">
        <v>25</v>
      </c>
    </row>
    <row r="64" spans="1:6">
      <c r="A64" s="17" t="s">
        <v>26</v>
      </c>
      <c r="B64" s="25">
        <v>0.19500000000000001</v>
      </c>
      <c r="C64" s="25">
        <v>1.54</v>
      </c>
      <c r="D64" s="25">
        <v>2.7440000000000002</v>
      </c>
      <c r="E64" s="25">
        <v>4.7190000000000003</v>
      </c>
      <c r="F64" s="26">
        <v>12.218999999999999</v>
      </c>
    </row>
    <row r="65" spans="1:6">
      <c r="A65" s="17" t="s">
        <v>27</v>
      </c>
      <c r="B65" s="25"/>
      <c r="C65" s="25"/>
      <c r="D65" s="25"/>
      <c r="E65" s="25"/>
      <c r="F65" s="26"/>
    </row>
    <row r="66" spans="1:6">
      <c r="A66" s="17" t="s">
        <v>37</v>
      </c>
      <c r="B66" s="25">
        <v>6.2E-2</v>
      </c>
      <c r="C66" s="25">
        <v>2.7909999999999999</v>
      </c>
      <c r="D66" s="25">
        <v>5.3090000000000002</v>
      </c>
      <c r="E66" s="25">
        <v>9.9390000000000001</v>
      </c>
      <c r="F66" s="26">
        <v>22.962</v>
      </c>
    </row>
    <row r="67" spans="1:6">
      <c r="A67" s="17" t="s">
        <v>36</v>
      </c>
      <c r="B67" s="25"/>
      <c r="C67" s="25"/>
      <c r="D67" s="25"/>
      <c r="E67" s="25"/>
      <c r="F67" s="26"/>
    </row>
    <row r="68" spans="1:6">
      <c r="A68" s="17" t="s">
        <v>35</v>
      </c>
      <c r="B68" s="25">
        <v>1.7999999999999999E-2</v>
      </c>
      <c r="C68" s="25">
        <v>2.4540000000000002</v>
      </c>
      <c r="D68" s="25">
        <v>5.2439999999999998</v>
      </c>
      <c r="E68" s="25">
        <v>9.0429999999999993</v>
      </c>
      <c r="F68" s="26">
        <v>22.521999999999998</v>
      </c>
    </row>
    <row r="69" spans="1:6">
      <c r="A69" s="17" t="s">
        <v>34</v>
      </c>
      <c r="B69" s="25"/>
      <c r="C69" s="25"/>
      <c r="D69" s="25"/>
      <c r="E69" s="25"/>
      <c r="F69" s="26"/>
    </row>
    <row r="70" spans="1:6">
      <c r="A70" s="17" t="s">
        <v>33</v>
      </c>
      <c r="B70" s="25">
        <v>6.2E-2</v>
      </c>
      <c r="C70" s="25">
        <v>2.5289999999999999</v>
      </c>
      <c r="D70" s="25">
        <v>5.2450000000000001</v>
      </c>
      <c r="E70" s="25">
        <v>11.247</v>
      </c>
      <c r="F70" s="26">
        <v>28.859000000000002</v>
      </c>
    </row>
    <row r="71" spans="1:6">
      <c r="A71" s="17" t="s">
        <v>32</v>
      </c>
      <c r="B71" s="25"/>
      <c r="C71" s="25"/>
      <c r="D71" s="25"/>
      <c r="E71" s="25"/>
      <c r="F71" s="26"/>
    </row>
    <row r="72" spans="1:6">
      <c r="A72" s="17" t="s">
        <v>31</v>
      </c>
      <c r="B72" s="25">
        <v>0.23100000000000001</v>
      </c>
      <c r="C72" s="25">
        <v>2.6240000000000001</v>
      </c>
      <c r="D72" s="25">
        <v>5.8380000000000001</v>
      </c>
      <c r="E72" s="25">
        <v>10.916</v>
      </c>
      <c r="F72" s="26">
        <v>22.754000000000001</v>
      </c>
    </row>
    <row r="73" spans="1:6">
      <c r="A73" s="30" t="s">
        <v>30</v>
      </c>
      <c r="B73" s="31"/>
      <c r="C73" s="31"/>
      <c r="D73" s="31"/>
      <c r="E73" s="31"/>
      <c r="F73" s="32"/>
    </row>
    <row r="75" spans="1:6">
      <c r="A75" s="7" t="s">
        <v>142</v>
      </c>
      <c r="B75" s="8"/>
      <c r="C75" s="8"/>
      <c r="D75" s="8"/>
      <c r="E75" s="8"/>
      <c r="F75" s="9"/>
    </row>
    <row r="76" spans="1:6">
      <c r="A76" s="10" t="s">
        <v>39</v>
      </c>
      <c r="B76" s="11"/>
      <c r="C76" s="11"/>
      <c r="D76" s="11"/>
      <c r="E76" s="11"/>
      <c r="F76" s="12"/>
    </row>
    <row r="77" spans="1:6">
      <c r="A77" s="17"/>
      <c r="B77" s="14"/>
      <c r="C77" s="14"/>
      <c r="D77" s="14"/>
      <c r="E77" s="14"/>
      <c r="F77" s="15"/>
    </row>
    <row r="78" spans="1:6">
      <c r="A78" s="13" t="s">
        <v>0</v>
      </c>
      <c r="B78" s="16" t="s">
        <v>1</v>
      </c>
      <c r="C78" s="14"/>
      <c r="D78" s="14"/>
      <c r="E78" s="14"/>
      <c r="F78" s="15"/>
    </row>
    <row r="79" spans="1:6">
      <c r="A79" s="17" t="s">
        <v>11</v>
      </c>
      <c r="B79" s="18">
        <v>8.8399999999999994E-5</v>
      </c>
      <c r="C79" s="14"/>
      <c r="D79" s="19"/>
      <c r="E79" s="14"/>
      <c r="F79" s="15"/>
    </row>
    <row r="80" spans="1:6">
      <c r="A80" s="17" t="s">
        <v>12</v>
      </c>
      <c r="B80" s="18">
        <v>1.22E-5</v>
      </c>
      <c r="C80" s="14"/>
      <c r="D80" s="19"/>
      <c r="E80" s="14"/>
      <c r="F80" s="15"/>
    </row>
    <row r="81" spans="1:9">
      <c r="A81" s="17" t="s">
        <v>13</v>
      </c>
      <c r="B81" s="18">
        <v>7.4300000000000004E-5</v>
      </c>
      <c r="C81" s="14"/>
      <c r="D81" s="19"/>
      <c r="E81" s="14"/>
      <c r="F81" s="15"/>
    </row>
    <row r="82" spans="1:9">
      <c r="A82" s="17"/>
      <c r="B82" s="14"/>
      <c r="C82" s="14"/>
      <c r="D82" s="14"/>
      <c r="E82" s="14"/>
      <c r="F82" s="15"/>
    </row>
    <row r="83" spans="1:9">
      <c r="A83" s="20" t="s">
        <v>20</v>
      </c>
      <c r="B83" s="21"/>
      <c r="C83" s="21"/>
      <c r="D83" s="21"/>
      <c r="E83" s="21"/>
      <c r="F83" s="22"/>
    </row>
    <row r="84" spans="1:9">
      <c r="A84" s="13"/>
      <c r="B84" s="23" t="s">
        <v>21</v>
      </c>
      <c r="C84" s="23" t="s">
        <v>22</v>
      </c>
      <c r="D84" s="23" t="s">
        <v>23</v>
      </c>
      <c r="E84" s="23" t="s">
        <v>24</v>
      </c>
      <c r="F84" s="24" t="s">
        <v>25</v>
      </c>
    </row>
    <row r="85" spans="1:9">
      <c r="A85" s="17" t="s">
        <v>26</v>
      </c>
      <c r="B85" s="25">
        <v>0.19500000000000001</v>
      </c>
      <c r="C85" s="25">
        <v>1.54</v>
      </c>
      <c r="D85" s="25">
        <v>2.7440000000000002</v>
      </c>
      <c r="E85" s="25">
        <v>4.7190000000000003</v>
      </c>
      <c r="F85" s="26">
        <v>12.218999999999999</v>
      </c>
    </row>
    <row r="86" spans="1:9">
      <c r="A86" s="17" t="s">
        <v>27</v>
      </c>
      <c r="B86" s="25"/>
      <c r="C86" s="25"/>
      <c r="D86" s="25"/>
      <c r="E86" s="25"/>
      <c r="F86" s="26"/>
    </row>
    <row r="87" spans="1:9">
      <c r="A87" s="17" t="s">
        <v>40</v>
      </c>
      <c r="B87" s="25">
        <v>5.5E-2</v>
      </c>
      <c r="C87" s="25">
        <v>3.25</v>
      </c>
      <c r="D87" s="25">
        <v>6.1180000000000003</v>
      </c>
      <c r="E87" s="25">
        <v>11.343999999999999</v>
      </c>
      <c r="F87" s="26">
        <v>25.888999999999999</v>
      </c>
    </row>
    <row r="88" spans="1:9">
      <c r="A88" s="17" t="s">
        <v>41</v>
      </c>
      <c r="B88" s="25"/>
      <c r="C88" s="25"/>
      <c r="D88" s="25"/>
      <c r="E88" s="25"/>
      <c r="F88" s="26"/>
    </row>
    <row r="89" spans="1:9">
      <c r="A89" s="17" t="s">
        <v>42</v>
      </c>
      <c r="B89" s="25">
        <v>0.39</v>
      </c>
      <c r="C89" s="25">
        <v>3.403</v>
      </c>
      <c r="D89" s="25">
        <v>6.4660000000000002</v>
      </c>
      <c r="E89" s="25">
        <v>9.859</v>
      </c>
      <c r="F89" s="26">
        <v>22.288</v>
      </c>
    </row>
    <row r="90" spans="1:9">
      <c r="A90" s="17" t="s">
        <v>43</v>
      </c>
      <c r="B90" s="25"/>
      <c r="C90" s="25"/>
      <c r="D90" s="25"/>
      <c r="E90" s="25"/>
      <c r="F90" s="26"/>
    </row>
    <row r="91" spans="1:9">
      <c r="A91" s="17" t="s">
        <v>44</v>
      </c>
      <c r="B91" s="25">
        <v>6.9000000000000006E-2</v>
      </c>
      <c r="C91" s="25">
        <v>1.448</v>
      </c>
      <c r="D91" s="25">
        <v>3.1520000000000001</v>
      </c>
      <c r="E91" s="25">
        <v>5.8730000000000002</v>
      </c>
      <c r="F91" s="26">
        <v>18.486999999999998</v>
      </c>
    </row>
    <row r="92" spans="1:9">
      <c r="A92" s="30" t="s">
        <v>45</v>
      </c>
      <c r="B92" s="31"/>
      <c r="C92" s="31"/>
      <c r="D92" s="31"/>
      <c r="E92" s="31"/>
      <c r="F92" s="32"/>
    </row>
    <row r="93" spans="1:9">
      <c r="H93" s="2"/>
      <c r="I93" s="3"/>
    </row>
    <row r="94" spans="1:9">
      <c r="A94" s="7" t="s">
        <v>143</v>
      </c>
      <c r="B94" s="8"/>
      <c r="C94" s="8"/>
      <c r="D94" s="8"/>
      <c r="E94" s="8"/>
      <c r="F94" s="9"/>
      <c r="H94" s="2"/>
      <c r="I94" s="3"/>
    </row>
    <row r="95" spans="1:9">
      <c r="A95" s="10" t="s">
        <v>46</v>
      </c>
      <c r="B95" s="11"/>
      <c r="C95" s="11"/>
      <c r="D95" s="11"/>
      <c r="E95" s="11"/>
      <c r="F95" s="12"/>
      <c r="H95" s="2"/>
      <c r="I95" s="3"/>
    </row>
    <row r="96" spans="1:9">
      <c r="A96" s="17"/>
      <c r="B96" s="14"/>
      <c r="C96" s="14"/>
      <c r="D96" s="14"/>
      <c r="E96" s="14"/>
      <c r="F96" s="15"/>
    </row>
    <row r="97" spans="1:6">
      <c r="A97" s="13" t="s">
        <v>0</v>
      </c>
      <c r="B97" s="16" t="s">
        <v>1</v>
      </c>
      <c r="C97" s="14"/>
      <c r="D97" s="14"/>
      <c r="E97" s="14"/>
      <c r="F97" s="15"/>
    </row>
    <row r="98" spans="1:6">
      <c r="A98" s="17" t="s">
        <v>2</v>
      </c>
      <c r="B98" s="18">
        <v>8.7700000000000004E-5</v>
      </c>
      <c r="C98" s="18"/>
      <c r="D98" s="19"/>
      <c r="E98" s="14"/>
      <c r="F98" s="15"/>
    </row>
    <row r="99" spans="1:6">
      <c r="A99" s="17" t="s">
        <v>3</v>
      </c>
      <c r="B99" s="18">
        <v>7.64E-5</v>
      </c>
      <c r="C99" s="18"/>
      <c r="D99" s="19"/>
      <c r="E99" s="14"/>
      <c r="F99" s="15"/>
    </row>
    <row r="100" spans="1:6">
      <c r="A100" s="17" t="s">
        <v>4</v>
      </c>
      <c r="B100" s="18">
        <v>8.4400000000000005E-5</v>
      </c>
      <c r="C100" s="18"/>
      <c r="D100" s="19"/>
      <c r="E100" s="14"/>
      <c r="F100" s="15"/>
    </row>
    <row r="101" spans="1:6">
      <c r="A101" s="17" t="s">
        <v>5</v>
      </c>
      <c r="B101" s="18">
        <v>8.6600000000000004E-5</v>
      </c>
      <c r="C101" s="18"/>
      <c r="D101" s="19"/>
      <c r="E101" s="14"/>
      <c r="F101" s="15"/>
    </row>
    <row r="102" spans="1:6">
      <c r="A102" s="17" t="s">
        <v>6</v>
      </c>
      <c r="B102" s="18">
        <v>6.1499999999999999E-4</v>
      </c>
      <c r="C102" s="18"/>
      <c r="D102" s="19"/>
      <c r="E102" s="14"/>
      <c r="F102" s="15"/>
    </row>
    <row r="103" spans="1:6">
      <c r="A103" s="17" t="s">
        <v>7</v>
      </c>
      <c r="B103" s="18">
        <v>8.3200000000000003E-5</v>
      </c>
      <c r="C103" s="18"/>
      <c r="D103" s="19"/>
      <c r="E103" s="14"/>
      <c r="F103" s="15"/>
    </row>
    <row r="104" spans="1:6">
      <c r="A104" s="17" t="s">
        <v>8</v>
      </c>
      <c r="B104" s="25" t="s">
        <v>9</v>
      </c>
      <c r="C104" s="25"/>
      <c r="D104" s="14"/>
      <c r="E104" s="14"/>
      <c r="F104" s="15"/>
    </row>
    <row r="105" spans="1:6">
      <c r="A105" s="17" t="s">
        <v>10</v>
      </c>
      <c r="B105" s="18">
        <v>5.9299999999999998E-5</v>
      </c>
      <c r="C105" s="18"/>
      <c r="D105" s="19"/>
      <c r="E105" s="14"/>
      <c r="F105" s="15"/>
    </row>
    <row r="106" spans="1:6">
      <c r="A106" s="17"/>
      <c r="B106" s="25"/>
      <c r="C106" s="14"/>
      <c r="D106" s="14"/>
      <c r="E106" s="14"/>
      <c r="F106" s="15"/>
    </row>
    <row r="107" spans="1:6">
      <c r="A107" s="20" t="s">
        <v>20</v>
      </c>
      <c r="B107" s="21"/>
      <c r="C107" s="21"/>
      <c r="D107" s="21"/>
      <c r="E107" s="21"/>
      <c r="F107" s="22"/>
    </row>
    <row r="108" spans="1:6">
      <c r="A108" s="13"/>
      <c r="B108" s="23" t="s">
        <v>21</v>
      </c>
      <c r="C108" s="23" t="s">
        <v>22</v>
      </c>
      <c r="D108" s="23" t="s">
        <v>23</v>
      </c>
      <c r="E108" s="23" t="s">
        <v>24</v>
      </c>
      <c r="F108" s="24" t="s">
        <v>25</v>
      </c>
    </row>
    <row r="109" spans="1:6">
      <c r="A109" s="17" t="s">
        <v>26</v>
      </c>
      <c r="B109" s="25">
        <v>0.19500000000000001</v>
      </c>
      <c r="C109" s="25">
        <v>1.54</v>
      </c>
      <c r="D109" s="25">
        <v>2.7440000000000002</v>
      </c>
      <c r="E109" s="25">
        <v>4.7190000000000003</v>
      </c>
      <c r="F109" s="26">
        <v>12.218999999999999</v>
      </c>
    </row>
    <row r="110" spans="1:6">
      <c r="A110" s="17" t="s">
        <v>27</v>
      </c>
      <c r="B110" s="25"/>
      <c r="C110" s="25"/>
      <c r="D110" s="25"/>
      <c r="E110" s="25"/>
      <c r="F110" s="26"/>
    </row>
    <row r="111" spans="1:6">
      <c r="A111" s="17" t="s">
        <v>47</v>
      </c>
      <c r="B111" s="25">
        <v>2.4E-2</v>
      </c>
      <c r="C111" s="25">
        <v>2.6779999999999999</v>
      </c>
      <c r="D111" s="25">
        <v>5.3529999999999998</v>
      </c>
      <c r="E111" s="25">
        <v>10.792</v>
      </c>
      <c r="F111" s="26">
        <v>26.72</v>
      </c>
    </row>
    <row r="112" spans="1:6">
      <c r="A112" s="17" t="s">
        <v>48</v>
      </c>
      <c r="B112" s="25"/>
      <c r="C112" s="25"/>
      <c r="D112" s="25"/>
      <c r="E112" s="25"/>
      <c r="F112" s="26"/>
    </row>
    <row r="113" spans="1:6">
      <c r="A113" s="17" t="s">
        <v>49</v>
      </c>
      <c r="B113" s="25">
        <v>6.2E-2</v>
      </c>
      <c r="C113" s="25">
        <v>2.5510000000000002</v>
      </c>
      <c r="D113" s="25">
        <v>5.2409999999999997</v>
      </c>
      <c r="E113" s="25">
        <v>8.0310000000000006</v>
      </c>
      <c r="F113" s="26">
        <v>17.974</v>
      </c>
    </row>
    <row r="114" spans="1:6">
      <c r="A114" s="17" t="s">
        <v>50</v>
      </c>
      <c r="B114" s="25"/>
      <c r="C114" s="25"/>
      <c r="D114" s="25"/>
      <c r="E114" s="25"/>
      <c r="F114" s="26"/>
    </row>
    <row r="115" spans="1:6">
      <c r="A115" s="17" t="s">
        <v>51</v>
      </c>
      <c r="B115" s="25">
        <v>0.23100000000000001</v>
      </c>
      <c r="C115" s="25">
        <v>3.5659999999999998</v>
      </c>
      <c r="D115" s="25">
        <v>5.8659999999999997</v>
      </c>
      <c r="E115" s="25">
        <v>7.9930000000000003</v>
      </c>
      <c r="F115" s="26">
        <v>15.542999999999999</v>
      </c>
    </row>
    <row r="116" spans="1:6">
      <c r="A116" s="17" t="s">
        <v>52</v>
      </c>
      <c r="B116" s="25"/>
      <c r="C116" s="25"/>
      <c r="D116" s="25"/>
      <c r="E116" s="25"/>
      <c r="F116" s="26"/>
    </row>
    <row r="117" spans="1:6">
      <c r="A117" s="17" t="s">
        <v>53</v>
      </c>
      <c r="B117" s="25">
        <v>5.5E-2</v>
      </c>
      <c r="C117" s="25">
        <v>0.86599999999999999</v>
      </c>
      <c r="D117" s="25">
        <v>4.2939999999999996</v>
      </c>
      <c r="E117" s="25">
        <v>11.629</v>
      </c>
      <c r="F117" s="26">
        <v>26.408999999999999</v>
      </c>
    </row>
    <row r="118" spans="1:6">
      <c r="A118" s="17" t="s">
        <v>54</v>
      </c>
      <c r="B118" s="25"/>
      <c r="C118" s="25"/>
      <c r="D118" s="25"/>
      <c r="E118" s="25"/>
      <c r="F118" s="26"/>
    </row>
    <row r="119" spans="1:6">
      <c r="A119" s="17" t="s">
        <v>55</v>
      </c>
      <c r="B119" s="25">
        <v>1.7999999999999999E-2</v>
      </c>
      <c r="C119" s="25">
        <v>0.22</v>
      </c>
      <c r="D119" s="25">
        <v>0.68200000000000005</v>
      </c>
      <c r="E119" s="25">
        <v>1.4590000000000001</v>
      </c>
      <c r="F119" s="26">
        <v>5.3090000000000002</v>
      </c>
    </row>
    <row r="120" spans="1:6">
      <c r="A120" s="17" t="s">
        <v>56</v>
      </c>
      <c r="B120" s="25"/>
      <c r="C120" s="25"/>
      <c r="D120" s="25"/>
      <c r="E120" s="25"/>
      <c r="F120" s="26"/>
    </row>
    <row r="121" spans="1:6">
      <c r="A121" s="17" t="s">
        <v>57</v>
      </c>
      <c r="B121" s="25">
        <v>0.371</v>
      </c>
      <c r="C121" s="25">
        <v>0.65300000000000002</v>
      </c>
      <c r="D121" s="25">
        <v>6.8220000000000001</v>
      </c>
      <c r="E121" s="25">
        <v>7.9969999999999999</v>
      </c>
      <c r="F121" s="26">
        <v>8.2899999999999991</v>
      </c>
    </row>
    <row r="122" spans="1:6">
      <c r="A122" s="17" t="s">
        <v>58</v>
      </c>
      <c r="B122" s="25"/>
      <c r="C122" s="25"/>
      <c r="D122" s="25"/>
      <c r="E122" s="25"/>
      <c r="F122" s="26"/>
    </row>
    <row r="123" spans="1:6">
      <c r="A123" s="17" t="s">
        <v>59</v>
      </c>
      <c r="B123" s="25">
        <v>0.158</v>
      </c>
      <c r="C123" s="25">
        <v>0.158</v>
      </c>
      <c r="D123" s="25">
        <v>0.158</v>
      </c>
      <c r="E123" s="25">
        <v>0.158</v>
      </c>
      <c r="F123" s="26">
        <v>0.158</v>
      </c>
    </row>
    <row r="124" spans="1:6">
      <c r="A124" s="17" t="s">
        <v>60</v>
      </c>
      <c r="B124" s="25"/>
      <c r="C124" s="25"/>
      <c r="D124" s="25"/>
      <c r="E124" s="25"/>
      <c r="F124" s="26"/>
    </row>
    <row r="125" spans="1:6">
      <c r="A125" s="17" t="s">
        <v>61</v>
      </c>
      <c r="B125" s="25">
        <v>4.766</v>
      </c>
      <c r="C125" s="25">
        <v>5.4969999999999999</v>
      </c>
      <c r="D125" s="25">
        <v>7.3159999999999998</v>
      </c>
      <c r="E125" s="25">
        <v>9.6039999999999992</v>
      </c>
      <c r="F125" s="26">
        <v>15.298</v>
      </c>
    </row>
    <row r="126" spans="1:6">
      <c r="A126" s="30" t="s">
        <v>62</v>
      </c>
      <c r="B126" s="31"/>
      <c r="C126" s="31"/>
      <c r="D126" s="31"/>
      <c r="E126" s="31"/>
      <c r="F126" s="32"/>
    </row>
    <row r="128" spans="1:6">
      <c r="A128" s="7" t="s">
        <v>146</v>
      </c>
      <c r="B128" s="8"/>
      <c r="C128" s="8"/>
      <c r="D128" s="8"/>
      <c r="E128" s="8"/>
      <c r="F128" s="9"/>
    </row>
    <row r="129" spans="1:6">
      <c r="A129" s="10" t="s">
        <v>89</v>
      </c>
      <c r="B129" s="11"/>
      <c r="C129" s="11"/>
      <c r="D129" s="11"/>
      <c r="E129" s="11"/>
      <c r="F129" s="12"/>
    </row>
    <row r="130" spans="1:6">
      <c r="A130" s="17"/>
      <c r="B130" s="14"/>
      <c r="C130" s="14"/>
      <c r="D130" s="14"/>
      <c r="E130" s="14"/>
      <c r="F130" s="15"/>
    </row>
    <row r="131" spans="1:6">
      <c r="A131" s="13" t="s">
        <v>0</v>
      </c>
      <c r="B131" s="16" t="s">
        <v>1</v>
      </c>
      <c r="C131" s="14"/>
      <c r="D131" s="14"/>
      <c r="E131" s="14"/>
      <c r="F131" s="15"/>
    </row>
    <row r="132" spans="1:6">
      <c r="A132" s="17" t="s">
        <v>95</v>
      </c>
      <c r="B132" s="18">
        <v>4.7500000000000003E-5</v>
      </c>
      <c r="C132" s="14"/>
      <c r="D132" s="19"/>
      <c r="E132" s="14"/>
      <c r="F132" s="15"/>
    </row>
    <row r="133" spans="1:6">
      <c r="A133" s="17" t="s">
        <v>96</v>
      </c>
      <c r="B133" s="18">
        <v>8.0799999999999999E-5</v>
      </c>
      <c r="C133" s="14"/>
      <c r="D133" s="19"/>
      <c r="E133" s="14"/>
      <c r="F133" s="15"/>
    </row>
    <row r="134" spans="1:6">
      <c r="A134" s="17" t="s">
        <v>97</v>
      </c>
      <c r="B134" s="18">
        <v>5.9700000000000001E-5</v>
      </c>
      <c r="C134" s="14"/>
      <c r="D134" s="19"/>
      <c r="E134" s="14"/>
      <c r="F134" s="15"/>
    </row>
    <row r="135" spans="1:6">
      <c r="A135" s="17" t="s">
        <v>98</v>
      </c>
      <c r="B135" s="18">
        <v>2.23E-5</v>
      </c>
      <c r="C135" s="14"/>
      <c r="D135" s="19"/>
      <c r="E135" s="14"/>
      <c r="F135" s="15"/>
    </row>
    <row r="136" spans="1:6">
      <c r="A136" s="17"/>
      <c r="B136" s="14"/>
      <c r="C136" s="14"/>
      <c r="D136" s="14"/>
      <c r="E136" s="14"/>
      <c r="F136" s="15"/>
    </row>
    <row r="137" spans="1:6">
      <c r="A137" s="20" t="s">
        <v>20</v>
      </c>
      <c r="B137" s="21"/>
      <c r="C137" s="21"/>
      <c r="D137" s="21"/>
      <c r="E137" s="21"/>
      <c r="F137" s="22"/>
    </row>
    <row r="138" spans="1:6">
      <c r="A138" s="13"/>
      <c r="B138" s="23" t="s">
        <v>21</v>
      </c>
      <c r="C138" s="23" t="s">
        <v>22</v>
      </c>
      <c r="D138" s="23" t="s">
        <v>23</v>
      </c>
      <c r="E138" s="23" t="s">
        <v>24</v>
      </c>
      <c r="F138" s="24" t="s">
        <v>25</v>
      </c>
    </row>
    <row r="139" spans="1:6">
      <c r="A139" s="17" t="s">
        <v>26</v>
      </c>
      <c r="B139" s="25">
        <v>0.19500000000000001</v>
      </c>
      <c r="C139" s="25">
        <v>1.54</v>
      </c>
      <c r="D139" s="25">
        <v>2.7440000000000002</v>
      </c>
      <c r="E139" s="25">
        <v>4.7190000000000003</v>
      </c>
      <c r="F139" s="26">
        <v>12.218999999999999</v>
      </c>
    </row>
    <row r="140" spans="1:6">
      <c r="A140" s="17" t="s">
        <v>27</v>
      </c>
      <c r="B140" s="25"/>
      <c r="C140" s="25"/>
      <c r="D140" s="25"/>
      <c r="E140" s="25"/>
      <c r="F140" s="26"/>
    </row>
    <row r="141" spans="1:6">
      <c r="A141" s="17" t="s">
        <v>99</v>
      </c>
      <c r="B141" s="25">
        <v>1.7999999999999999E-2</v>
      </c>
      <c r="C141" s="25">
        <v>2.2210000000000001</v>
      </c>
      <c r="D141" s="25">
        <v>4.7969999999999997</v>
      </c>
      <c r="E141" s="25">
        <v>8.8420000000000005</v>
      </c>
      <c r="F141" s="26">
        <v>20.922000000000001</v>
      </c>
    </row>
    <row r="142" spans="1:6">
      <c r="A142" s="17" t="s">
        <v>91</v>
      </c>
      <c r="B142" s="25"/>
      <c r="C142" s="25"/>
      <c r="D142" s="25"/>
      <c r="E142" s="25"/>
      <c r="F142" s="26"/>
    </row>
    <row r="143" spans="1:6">
      <c r="A143" s="17" t="s">
        <v>100</v>
      </c>
      <c r="B143" s="25">
        <v>6.4000000000000001E-2</v>
      </c>
      <c r="C143" s="25">
        <v>2.9889999999999999</v>
      </c>
      <c r="D143" s="25">
        <v>5.9109999999999996</v>
      </c>
      <c r="E143" s="25">
        <v>11.430999999999999</v>
      </c>
      <c r="F143" s="26">
        <v>27.001000000000001</v>
      </c>
    </row>
    <row r="144" spans="1:6">
      <c r="A144" s="17" t="s">
        <v>92</v>
      </c>
      <c r="B144" s="25"/>
      <c r="C144" s="25"/>
      <c r="D144" s="25"/>
      <c r="E144" s="25"/>
      <c r="F144" s="26"/>
    </row>
    <row r="145" spans="1:6">
      <c r="A145" s="17" t="s">
        <v>101</v>
      </c>
      <c r="B145" s="25">
        <v>6.2E-2</v>
      </c>
      <c r="C145" s="25">
        <v>3.5019999999999998</v>
      </c>
      <c r="D145" s="25">
        <v>6.3040000000000003</v>
      </c>
      <c r="E145" s="25">
        <v>13.391999999999999</v>
      </c>
      <c r="F145" s="26">
        <v>33.023000000000003</v>
      </c>
    </row>
    <row r="146" spans="1:6">
      <c r="A146" s="17" t="s">
        <v>93</v>
      </c>
      <c r="B146" s="25"/>
      <c r="C146" s="25"/>
      <c r="D146" s="25"/>
      <c r="E146" s="25"/>
      <c r="F146" s="26"/>
    </row>
    <row r="147" spans="1:6">
      <c r="A147" s="17" t="s">
        <v>102</v>
      </c>
      <c r="B147" s="25">
        <v>0.376</v>
      </c>
      <c r="C147" s="25">
        <v>2.1949999999999998</v>
      </c>
      <c r="D147" s="25">
        <v>4.5250000000000004</v>
      </c>
      <c r="E147" s="25">
        <v>9.8030000000000008</v>
      </c>
      <c r="F147" s="26">
        <v>26.72</v>
      </c>
    </row>
    <row r="148" spans="1:6">
      <c r="A148" s="30" t="s">
        <v>94</v>
      </c>
      <c r="B148" s="28"/>
      <c r="C148" s="28"/>
      <c r="D148" s="28"/>
      <c r="E148" s="28"/>
      <c r="F148" s="2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CBA6A-574B-7E46-AFB3-E88AA42FDF9C}">
  <sheetPr>
    <tabColor rgb="FFFF0000"/>
  </sheetPr>
  <dimension ref="A2:F42"/>
  <sheetViews>
    <sheetView zoomScale="125" zoomScaleNormal="125" workbookViewId="0">
      <selection activeCell="A2" sqref="A2"/>
    </sheetView>
  </sheetViews>
  <sheetFormatPr baseColWidth="10" defaultRowHeight="16"/>
  <cols>
    <col min="1" max="1" width="34.33203125" style="1" bestFit="1" customWidth="1"/>
    <col min="2" max="3" width="36.5" style="1" bestFit="1" customWidth="1"/>
    <col min="4" max="4" width="44.33203125" style="1" bestFit="1" customWidth="1"/>
    <col min="5" max="5" width="36.5" style="1" bestFit="1" customWidth="1"/>
    <col min="6" max="6" width="35" style="1" bestFit="1" customWidth="1"/>
    <col min="7" max="7" width="21.5" style="1" bestFit="1" customWidth="1"/>
    <col min="8" max="16384" width="10.83203125" style="1"/>
  </cols>
  <sheetData>
    <row r="2" spans="1:6">
      <c r="A2" s="6" t="s">
        <v>139</v>
      </c>
      <c r="B2" s="4"/>
      <c r="C2" s="4"/>
      <c r="D2" s="4"/>
      <c r="E2" s="4"/>
      <c r="F2" s="5"/>
    </row>
    <row r="3" spans="1:6">
      <c r="A3" s="10" t="s">
        <v>136</v>
      </c>
      <c r="B3" s="11"/>
      <c r="C3" s="11"/>
      <c r="D3" s="11"/>
      <c r="E3" s="11"/>
      <c r="F3" s="12"/>
    </row>
    <row r="4" spans="1:6">
      <c r="A4" s="13"/>
      <c r="B4" s="23" t="s">
        <v>117</v>
      </c>
      <c r="C4" s="23" t="s">
        <v>118</v>
      </c>
      <c r="D4" s="23" t="s">
        <v>119</v>
      </c>
      <c r="E4" s="23" t="s">
        <v>115</v>
      </c>
      <c r="F4" s="24" t="s">
        <v>116</v>
      </c>
    </row>
    <row r="5" spans="1:6">
      <c r="A5" s="17" t="s">
        <v>103</v>
      </c>
      <c r="B5" s="34">
        <v>5000</v>
      </c>
      <c r="C5" s="34">
        <v>5000</v>
      </c>
      <c r="D5" s="34">
        <v>5000</v>
      </c>
      <c r="E5" s="35">
        <f>AVERAGE(B5:D5)</f>
        <v>5000</v>
      </c>
      <c r="F5" s="36">
        <f>STDEV(B5:D5)</f>
        <v>0</v>
      </c>
    </row>
    <row r="6" spans="1:6">
      <c r="A6" s="17" t="s">
        <v>104</v>
      </c>
      <c r="B6" s="34">
        <v>20000</v>
      </c>
      <c r="C6" s="34">
        <v>15000</v>
      </c>
      <c r="D6" s="34">
        <v>19000</v>
      </c>
      <c r="E6" s="35">
        <f t="shared" ref="E6:E16" si="0">AVERAGE(B6:D6)</f>
        <v>18000</v>
      </c>
      <c r="F6" s="36">
        <f t="shared" ref="F6:F16" si="1">STDEV(B6:D6)</f>
        <v>2645.7513110645905</v>
      </c>
    </row>
    <row r="7" spans="1:6">
      <c r="A7" s="17" t="s">
        <v>105</v>
      </c>
      <c r="B7" s="34">
        <v>50000</v>
      </c>
      <c r="C7" s="34">
        <v>45000</v>
      </c>
      <c r="D7" s="34">
        <v>48000</v>
      </c>
      <c r="E7" s="35">
        <f t="shared" si="0"/>
        <v>47666.666666666664</v>
      </c>
      <c r="F7" s="36">
        <f t="shared" si="1"/>
        <v>2516.6114784235833</v>
      </c>
    </row>
    <row r="8" spans="1:6">
      <c r="A8" s="17" t="s">
        <v>106</v>
      </c>
      <c r="B8" s="34">
        <v>120000</v>
      </c>
      <c r="C8" s="34">
        <v>75000</v>
      </c>
      <c r="D8" s="34">
        <v>89000</v>
      </c>
      <c r="E8" s="35">
        <f t="shared" si="0"/>
        <v>94666.666666666672</v>
      </c>
      <c r="F8" s="36">
        <f t="shared" si="1"/>
        <v>23028.967265887848</v>
      </c>
    </row>
    <row r="9" spans="1:6">
      <c r="A9" s="17" t="s">
        <v>107</v>
      </c>
      <c r="B9" s="34">
        <v>230000</v>
      </c>
      <c r="C9" s="34">
        <v>210000</v>
      </c>
      <c r="D9" s="34">
        <v>175000</v>
      </c>
      <c r="E9" s="35">
        <f t="shared" si="0"/>
        <v>205000</v>
      </c>
      <c r="F9" s="36">
        <f t="shared" si="1"/>
        <v>27838.821814150109</v>
      </c>
    </row>
    <row r="10" spans="1:6">
      <c r="A10" s="17" t="s">
        <v>108</v>
      </c>
      <c r="B10" s="34">
        <v>350000</v>
      </c>
      <c r="C10" s="34">
        <v>370000</v>
      </c>
      <c r="D10" s="34">
        <v>400000</v>
      </c>
      <c r="E10" s="35">
        <f t="shared" si="0"/>
        <v>373333.33333333331</v>
      </c>
      <c r="F10" s="36">
        <f t="shared" si="1"/>
        <v>25166.11478423583</v>
      </c>
    </row>
    <row r="11" spans="1:6">
      <c r="A11" s="17" t="s">
        <v>109</v>
      </c>
      <c r="B11" s="34">
        <v>5000</v>
      </c>
      <c r="C11" s="34">
        <v>5000</v>
      </c>
      <c r="D11" s="34">
        <v>5000</v>
      </c>
      <c r="E11" s="35">
        <f t="shared" si="0"/>
        <v>5000</v>
      </c>
      <c r="F11" s="36">
        <f t="shared" si="1"/>
        <v>0</v>
      </c>
    </row>
    <row r="12" spans="1:6">
      <c r="A12" s="17" t="s">
        <v>110</v>
      </c>
      <c r="B12" s="34">
        <v>35000</v>
      </c>
      <c r="C12" s="34">
        <v>30000</v>
      </c>
      <c r="D12" s="34">
        <v>41000</v>
      </c>
      <c r="E12" s="35">
        <f t="shared" si="0"/>
        <v>35333.333333333336</v>
      </c>
      <c r="F12" s="36">
        <f t="shared" si="1"/>
        <v>5507.5705472860946</v>
      </c>
    </row>
    <row r="13" spans="1:6">
      <c r="A13" s="17" t="s">
        <v>111</v>
      </c>
      <c r="B13" s="34">
        <v>60000</v>
      </c>
      <c r="C13" s="34">
        <v>74000</v>
      </c>
      <c r="D13" s="34">
        <v>99000</v>
      </c>
      <c r="E13" s="35">
        <f t="shared" si="0"/>
        <v>77666.666666666672</v>
      </c>
      <c r="F13" s="36">
        <f t="shared" si="1"/>
        <v>19756.855350316608</v>
      </c>
    </row>
    <row r="14" spans="1:6">
      <c r="A14" s="17" t="s">
        <v>112</v>
      </c>
      <c r="B14" s="34">
        <v>170000</v>
      </c>
      <c r="C14" s="34">
        <v>190000</v>
      </c>
      <c r="D14" s="34">
        <v>235000</v>
      </c>
      <c r="E14" s="35">
        <f t="shared" si="0"/>
        <v>198333.33333333334</v>
      </c>
      <c r="F14" s="36">
        <f t="shared" si="1"/>
        <v>33291.640592397001</v>
      </c>
    </row>
    <row r="15" spans="1:6">
      <c r="A15" s="17" t="s">
        <v>113</v>
      </c>
      <c r="B15" s="34">
        <v>350000</v>
      </c>
      <c r="C15" s="34">
        <v>380000</v>
      </c>
      <c r="D15" s="34">
        <v>400000</v>
      </c>
      <c r="E15" s="35">
        <f t="shared" si="0"/>
        <v>376666.66666666669</v>
      </c>
      <c r="F15" s="36">
        <f t="shared" si="1"/>
        <v>25166.11478423583</v>
      </c>
    </row>
    <row r="16" spans="1:6">
      <c r="A16" s="17" t="s">
        <v>114</v>
      </c>
      <c r="B16" s="34">
        <v>650000</v>
      </c>
      <c r="C16" s="34">
        <v>660000</v>
      </c>
      <c r="D16" s="34">
        <v>710000</v>
      </c>
      <c r="E16" s="35">
        <f t="shared" si="0"/>
        <v>673333.33333333337</v>
      </c>
      <c r="F16" s="36">
        <f t="shared" si="1"/>
        <v>32145.502536643184</v>
      </c>
    </row>
    <row r="17" spans="1:6">
      <c r="A17" s="17"/>
      <c r="B17" s="14"/>
      <c r="C17" s="14"/>
      <c r="D17" s="14"/>
      <c r="E17" s="14"/>
      <c r="F17" s="15"/>
    </row>
    <row r="18" spans="1:6">
      <c r="A18" s="13" t="s">
        <v>0</v>
      </c>
      <c r="B18" s="37" t="s">
        <v>1</v>
      </c>
      <c r="C18" s="14"/>
      <c r="D18" s="14"/>
      <c r="E18" s="14"/>
      <c r="F18" s="15"/>
    </row>
    <row r="19" spans="1:6">
      <c r="A19" s="17" t="s">
        <v>120</v>
      </c>
      <c r="B19" s="19" t="s">
        <v>197</v>
      </c>
      <c r="C19" s="14"/>
      <c r="D19" s="14"/>
      <c r="E19" s="14"/>
      <c r="F19" s="15"/>
    </row>
    <row r="20" spans="1:6">
      <c r="A20" s="17" t="s">
        <v>121</v>
      </c>
      <c r="B20" s="19" t="s">
        <v>197</v>
      </c>
      <c r="C20" s="14"/>
      <c r="D20" s="14"/>
      <c r="E20" s="14"/>
      <c r="F20" s="15"/>
    </row>
    <row r="21" spans="1:6">
      <c r="A21" s="17" t="s">
        <v>122</v>
      </c>
      <c r="B21" s="19" t="s">
        <v>197</v>
      </c>
      <c r="C21" s="14"/>
      <c r="D21" s="14"/>
      <c r="E21" s="14"/>
      <c r="F21" s="15"/>
    </row>
    <row r="22" spans="1:6">
      <c r="A22" s="17" t="s">
        <v>123</v>
      </c>
      <c r="B22" s="19" t="s">
        <v>126</v>
      </c>
      <c r="C22" s="14"/>
      <c r="D22" s="14"/>
      <c r="E22" s="14"/>
      <c r="F22" s="15"/>
    </row>
    <row r="23" spans="1:6">
      <c r="A23" s="17" t="s">
        <v>124</v>
      </c>
      <c r="B23" s="19" t="s">
        <v>126</v>
      </c>
      <c r="C23" s="14"/>
      <c r="D23" s="14"/>
      <c r="E23" s="14"/>
      <c r="F23" s="15"/>
    </row>
    <row r="24" spans="1:6">
      <c r="A24" s="30" t="s">
        <v>125</v>
      </c>
      <c r="B24" s="38" t="s">
        <v>126</v>
      </c>
      <c r="C24" s="28"/>
      <c r="D24" s="28"/>
      <c r="E24" s="28"/>
      <c r="F24" s="29"/>
    </row>
    <row r="26" spans="1:6">
      <c r="A26" s="81" t="s">
        <v>279</v>
      </c>
      <c r="B26" s="82"/>
      <c r="C26" s="82"/>
      <c r="D26" s="82"/>
      <c r="E26" s="82"/>
      <c r="F26" s="83"/>
    </row>
    <row r="27" spans="1:6">
      <c r="A27" s="10"/>
      <c r="B27" s="11"/>
      <c r="C27" s="11"/>
      <c r="D27" s="11"/>
      <c r="E27" s="11"/>
      <c r="F27" s="12"/>
    </row>
    <row r="28" spans="1:6">
      <c r="A28" s="13"/>
      <c r="B28" s="37"/>
      <c r="C28" s="37"/>
      <c r="D28" s="37"/>
      <c r="E28" s="37"/>
      <c r="F28" s="57"/>
    </row>
    <row r="29" spans="1:6">
      <c r="A29" s="17"/>
      <c r="B29" s="34"/>
      <c r="C29" s="34"/>
      <c r="D29" s="34"/>
      <c r="E29" s="35"/>
      <c r="F29" s="36"/>
    </row>
    <row r="30" spans="1:6">
      <c r="A30" s="17"/>
      <c r="B30" s="34"/>
      <c r="C30" s="34"/>
      <c r="D30" s="34"/>
      <c r="E30" s="35"/>
      <c r="F30" s="36"/>
    </row>
    <row r="31" spans="1:6">
      <c r="A31" s="17"/>
      <c r="B31" s="34"/>
      <c r="C31" s="34"/>
      <c r="D31" s="34"/>
      <c r="E31" s="35"/>
      <c r="F31" s="36"/>
    </row>
    <row r="32" spans="1:6">
      <c r="A32" s="17"/>
      <c r="B32" s="34"/>
      <c r="C32" s="34"/>
      <c r="D32" s="34"/>
      <c r="E32" s="35"/>
      <c r="F32" s="36"/>
    </row>
    <row r="33" spans="1:6">
      <c r="A33" s="17"/>
      <c r="B33" s="34"/>
      <c r="C33" s="34"/>
      <c r="D33" s="34"/>
      <c r="E33" s="35"/>
      <c r="F33" s="36"/>
    </row>
    <row r="34" spans="1:6">
      <c r="A34" s="17"/>
      <c r="B34" s="34"/>
      <c r="C34" s="34"/>
      <c r="D34" s="34"/>
      <c r="E34" s="35"/>
      <c r="F34" s="36"/>
    </row>
    <row r="35" spans="1:6">
      <c r="A35" s="17"/>
      <c r="B35" s="34"/>
      <c r="C35" s="34"/>
      <c r="D35" s="34"/>
      <c r="E35" s="35"/>
      <c r="F35" s="36"/>
    </row>
    <row r="36" spans="1:6">
      <c r="A36" s="17"/>
      <c r="B36" s="34"/>
      <c r="C36" s="34"/>
      <c r="D36" s="34"/>
      <c r="E36" s="35"/>
      <c r="F36" s="36"/>
    </row>
    <row r="37" spans="1:6">
      <c r="A37" s="17"/>
      <c r="B37" s="34"/>
      <c r="C37" s="34"/>
      <c r="D37" s="34"/>
      <c r="E37" s="35"/>
      <c r="F37" s="36"/>
    </row>
    <row r="38" spans="1:6">
      <c r="A38" s="17"/>
      <c r="B38" s="34"/>
      <c r="C38" s="34"/>
      <c r="D38" s="34"/>
      <c r="E38" s="35"/>
      <c r="F38" s="36"/>
    </row>
    <row r="39" spans="1:6">
      <c r="A39" s="17"/>
      <c r="B39" s="34"/>
      <c r="C39" s="34"/>
      <c r="D39" s="34"/>
      <c r="E39" s="35"/>
      <c r="F39" s="36"/>
    </row>
    <row r="40" spans="1:6">
      <c r="A40" s="17"/>
      <c r="B40" s="34"/>
      <c r="C40" s="34"/>
      <c r="D40" s="34"/>
      <c r="E40" s="35"/>
      <c r="F40" s="36"/>
    </row>
    <row r="41" spans="1:6">
      <c r="A41" s="17"/>
      <c r="B41" s="34"/>
      <c r="C41" s="34"/>
      <c r="D41" s="34"/>
      <c r="E41" s="35"/>
      <c r="F41" s="36"/>
    </row>
    <row r="42" spans="1:6">
      <c r="A42" s="30"/>
      <c r="B42" s="84"/>
      <c r="C42" s="84"/>
      <c r="D42" s="84"/>
      <c r="E42" s="85"/>
      <c r="F42" s="86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5DC55-76B6-A44A-BD46-87F7B0191B1D}">
  <sheetPr>
    <tabColor rgb="FFFF0000"/>
  </sheetPr>
  <dimension ref="A2:F76"/>
  <sheetViews>
    <sheetView zoomScale="125" zoomScaleNormal="125" workbookViewId="0">
      <selection activeCell="A2" sqref="A2"/>
    </sheetView>
  </sheetViews>
  <sheetFormatPr baseColWidth="10" defaultRowHeight="16"/>
  <cols>
    <col min="1" max="1" width="28.5" style="1" bestFit="1" customWidth="1"/>
    <col min="2" max="6" width="23" style="1" bestFit="1" customWidth="1"/>
    <col min="7" max="7" width="21.5" style="1" bestFit="1" customWidth="1"/>
    <col min="8" max="16384" width="10.83203125" style="1"/>
  </cols>
  <sheetData>
    <row r="2" spans="1:6">
      <c r="A2" s="6" t="s">
        <v>154</v>
      </c>
      <c r="B2" s="4"/>
      <c r="C2" s="4"/>
      <c r="D2" s="4"/>
      <c r="E2" s="4"/>
      <c r="F2" s="5"/>
    </row>
    <row r="3" spans="1:6">
      <c r="A3" s="10" t="s">
        <v>155</v>
      </c>
      <c r="B3" s="11"/>
      <c r="C3" s="11"/>
      <c r="D3" s="11"/>
      <c r="E3" s="11"/>
      <c r="F3" s="12"/>
    </row>
    <row r="4" spans="1:6">
      <c r="A4" s="17"/>
      <c r="B4" s="23" t="s">
        <v>117</v>
      </c>
      <c r="C4" s="23" t="s">
        <v>118</v>
      </c>
      <c r="D4" s="23" t="s">
        <v>119</v>
      </c>
      <c r="E4" s="23" t="s">
        <v>115</v>
      </c>
      <c r="F4" s="24" t="s">
        <v>116</v>
      </c>
    </row>
    <row r="5" spans="1:6">
      <c r="A5" s="17" t="s">
        <v>127</v>
      </c>
      <c r="B5" s="35">
        <v>1</v>
      </c>
      <c r="C5" s="35">
        <v>1.2939240999999999</v>
      </c>
      <c r="D5" s="35">
        <v>1.5076045</v>
      </c>
      <c r="E5" s="35">
        <f>AVERAGE(B5:D5)</f>
        <v>1.2671762</v>
      </c>
      <c r="F5" s="36">
        <f>STDEV(B5:D5)</f>
        <v>0.25485715552220561</v>
      </c>
    </row>
    <row r="6" spans="1:6">
      <c r="A6" s="17" t="s">
        <v>128</v>
      </c>
      <c r="B6" s="35">
        <v>5.8940507000000002</v>
      </c>
      <c r="C6" s="35">
        <v>5.0094398</v>
      </c>
      <c r="D6" s="35">
        <v>6.7524514</v>
      </c>
      <c r="E6" s="35">
        <f>AVERAGE(B6:D6)</f>
        <v>5.8853139666666676</v>
      </c>
      <c r="F6" s="36">
        <f>STDEV(B6:D6)</f>
        <v>0.8715386436157776</v>
      </c>
    </row>
    <row r="7" spans="1:6">
      <c r="A7" s="17"/>
      <c r="B7" s="14"/>
      <c r="C7" s="14"/>
      <c r="D7" s="14"/>
      <c r="E7" s="14"/>
      <c r="F7" s="15"/>
    </row>
    <row r="8" spans="1:6">
      <c r="A8" s="13" t="s">
        <v>0</v>
      </c>
      <c r="B8" s="37" t="s">
        <v>1</v>
      </c>
      <c r="C8" s="37"/>
      <c r="D8" s="37"/>
      <c r="E8" s="37"/>
      <c r="F8" s="15"/>
    </row>
    <row r="9" spans="1:6">
      <c r="A9" s="30" t="s">
        <v>130</v>
      </c>
      <c r="B9" s="51">
        <v>8.9999999999999998E-4</v>
      </c>
      <c r="C9" s="28"/>
      <c r="D9" s="28"/>
      <c r="E9" s="28"/>
      <c r="F9" s="29"/>
    </row>
    <row r="10" spans="1:6">
      <c r="A10" s="10" t="s">
        <v>156</v>
      </c>
      <c r="B10" s="11"/>
      <c r="C10" s="11"/>
      <c r="D10" s="11"/>
      <c r="E10" s="11"/>
      <c r="F10" s="12"/>
    </row>
    <row r="11" spans="1:6">
      <c r="A11" s="17"/>
      <c r="B11" s="23" t="s">
        <v>117</v>
      </c>
      <c r="C11" s="23" t="s">
        <v>118</v>
      </c>
      <c r="D11" s="23" t="s">
        <v>119</v>
      </c>
      <c r="E11" s="23" t="s">
        <v>115</v>
      </c>
      <c r="F11" s="24" t="s">
        <v>116</v>
      </c>
    </row>
    <row r="12" spans="1:6">
      <c r="A12" s="17" t="s">
        <v>127</v>
      </c>
      <c r="B12" s="50">
        <v>1</v>
      </c>
      <c r="C12" s="50">
        <v>0.89783310000000005</v>
      </c>
      <c r="D12" s="50">
        <v>1.5368752000000001</v>
      </c>
      <c r="E12" s="35">
        <f>AVERAGE(B12:D12)</f>
        <v>1.1449027666666669</v>
      </c>
      <c r="F12" s="36">
        <f>STDEV(B12:D12)</f>
        <v>0.34328022115152973</v>
      </c>
    </row>
    <row r="13" spans="1:6">
      <c r="A13" s="17" t="s">
        <v>128</v>
      </c>
      <c r="B13" s="50">
        <v>0.29208600000000001</v>
      </c>
      <c r="C13" s="50">
        <v>0.46056429999999998</v>
      </c>
      <c r="D13" s="50">
        <v>0.52320009999999995</v>
      </c>
      <c r="E13" s="35">
        <f>AVERAGE(B13:D13)</f>
        <v>0.42528346666666667</v>
      </c>
      <c r="F13" s="36">
        <f>STDEV(B13:D13)</f>
        <v>0.11952817536139076</v>
      </c>
    </row>
    <row r="14" spans="1:6">
      <c r="A14" s="17"/>
      <c r="B14" s="14"/>
      <c r="C14" s="14"/>
      <c r="D14" s="14"/>
      <c r="E14" s="14"/>
      <c r="F14" s="15"/>
    </row>
    <row r="15" spans="1:6">
      <c r="A15" s="13" t="s">
        <v>0</v>
      </c>
      <c r="B15" s="37" t="s">
        <v>1</v>
      </c>
      <c r="C15" s="37"/>
      <c r="D15" s="37"/>
      <c r="E15" s="37"/>
      <c r="F15" s="15"/>
    </row>
    <row r="16" spans="1:6">
      <c r="A16" s="30" t="s">
        <v>130</v>
      </c>
      <c r="B16" s="51">
        <v>2.5999999999999999E-2</v>
      </c>
      <c r="C16" s="28"/>
      <c r="D16" s="28"/>
      <c r="E16" s="28"/>
      <c r="F16" s="29"/>
    </row>
    <row r="17" spans="1:6">
      <c r="A17" s="10" t="s">
        <v>157</v>
      </c>
      <c r="B17" s="11"/>
      <c r="C17" s="11"/>
      <c r="D17" s="11"/>
      <c r="E17" s="11"/>
      <c r="F17" s="12"/>
    </row>
    <row r="18" spans="1:6">
      <c r="A18" s="17"/>
      <c r="B18" s="23" t="s">
        <v>117</v>
      </c>
      <c r="C18" s="23" t="s">
        <v>118</v>
      </c>
      <c r="D18" s="23" t="s">
        <v>119</v>
      </c>
      <c r="E18" s="23" t="s">
        <v>115</v>
      </c>
      <c r="F18" s="24" t="s">
        <v>116</v>
      </c>
    </row>
    <row r="19" spans="1:6">
      <c r="A19" s="17" t="s">
        <v>127</v>
      </c>
      <c r="B19" s="50">
        <v>1</v>
      </c>
      <c r="C19" s="50">
        <v>1.2856863000000001</v>
      </c>
      <c r="D19" s="50">
        <v>1.2497803000000001</v>
      </c>
      <c r="E19" s="35">
        <f>AVERAGE(B19:D19)</f>
        <v>1.1784888666666669</v>
      </c>
      <c r="F19" s="36">
        <f>STDEV(B19:D19)</f>
        <v>0.15561496345776954</v>
      </c>
    </row>
    <row r="20" spans="1:6">
      <c r="A20" s="17" t="s">
        <v>128</v>
      </c>
      <c r="B20" s="50">
        <v>0.4399903</v>
      </c>
      <c r="C20" s="50">
        <v>0.64780179999999998</v>
      </c>
      <c r="D20" s="50">
        <v>0.48959429999999998</v>
      </c>
      <c r="E20" s="35">
        <f>AVERAGE(B20:D20)</f>
        <v>0.52579546666666666</v>
      </c>
      <c r="F20" s="36">
        <f>STDEV(B20:D20)</f>
        <v>0.10853247548122801</v>
      </c>
    </row>
    <row r="21" spans="1:6">
      <c r="A21" s="17"/>
      <c r="B21" s="14"/>
      <c r="C21" s="14"/>
      <c r="D21" s="14"/>
      <c r="E21" s="14"/>
      <c r="F21" s="15"/>
    </row>
    <row r="22" spans="1:6">
      <c r="A22" s="13" t="s">
        <v>0</v>
      </c>
      <c r="B22" s="37" t="s">
        <v>1</v>
      </c>
      <c r="C22" s="37"/>
      <c r="D22" s="37"/>
      <c r="E22" s="37"/>
      <c r="F22" s="15"/>
    </row>
    <row r="23" spans="1:6">
      <c r="A23" s="30" t="s">
        <v>130</v>
      </c>
      <c r="B23" s="51">
        <v>4.0000000000000001E-3</v>
      </c>
      <c r="C23" s="28"/>
      <c r="D23" s="28"/>
      <c r="E23" s="28"/>
      <c r="F23" s="29"/>
    </row>
    <row r="24" spans="1:6">
      <c r="A24" s="10" t="s">
        <v>158</v>
      </c>
      <c r="B24" s="11"/>
      <c r="C24" s="11"/>
      <c r="D24" s="11"/>
      <c r="E24" s="11"/>
      <c r="F24" s="12"/>
    </row>
    <row r="25" spans="1:6">
      <c r="A25" s="17"/>
      <c r="B25" s="23" t="s">
        <v>117</v>
      </c>
      <c r="C25" s="23" t="s">
        <v>118</v>
      </c>
      <c r="D25" s="23" t="s">
        <v>119</v>
      </c>
      <c r="E25" s="23" t="s">
        <v>115</v>
      </c>
      <c r="F25" s="24" t="s">
        <v>116</v>
      </c>
    </row>
    <row r="26" spans="1:6">
      <c r="A26" s="17" t="s">
        <v>127</v>
      </c>
      <c r="B26" s="50">
        <v>1</v>
      </c>
      <c r="C26" s="50">
        <v>1.4411633429999999</v>
      </c>
      <c r="D26" s="50">
        <v>0.98095443500000001</v>
      </c>
      <c r="E26" s="35">
        <f>AVERAGE(B26:D26)</f>
        <v>1.1407059260000001</v>
      </c>
      <c r="F26" s="36">
        <f>STDEV(B26:D26)</f>
        <v>0.26037795213741893</v>
      </c>
    </row>
    <row r="27" spans="1:6">
      <c r="A27" s="17" t="s">
        <v>128</v>
      </c>
      <c r="B27" s="50">
        <v>20.179162099999999</v>
      </c>
      <c r="C27" s="50">
        <v>10.876744240000001</v>
      </c>
      <c r="D27" s="50">
        <v>12.90605899</v>
      </c>
      <c r="E27" s="35">
        <f>AVERAGE(B27:D27)</f>
        <v>14.653988443333333</v>
      </c>
      <c r="F27" s="36">
        <f>STDEV(B27:D27)</f>
        <v>4.891338011309835</v>
      </c>
    </row>
    <row r="28" spans="1:6">
      <c r="A28" s="17"/>
      <c r="B28" s="14"/>
      <c r="C28" s="14"/>
      <c r="D28" s="14"/>
      <c r="E28" s="14"/>
      <c r="F28" s="15"/>
    </row>
    <row r="29" spans="1:6">
      <c r="A29" s="13" t="s">
        <v>0</v>
      </c>
      <c r="B29" s="37" t="s">
        <v>1</v>
      </c>
      <c r="C29" s="37"/>
      <c r="D29" s="37"/>
      <c r="E29" s="37"/>
      <c r="F29" s="15"/>
    </row>
    <row r="30" spans="1:6">
      <c r="A30" s="30" t="s">
        <v>130</v>
      </c>
      <c r="B30" s="51">
        <v>8.8000000000000005E-3</v>
      </c>
      <c r="C30" s="28"/>
      <c r="D30" s="28"/>
      <c r="E30" s="28"/>
      <c r="F30" s="29"/>
    </row>
    <row r="31" spans="1:6">
      <c r="A31" s="10" t="s">
        <v>159</v>
      </c>
      <c r="B31" s="11"/>
      <c r="C31" s="11"/>
      <c r="D31" s="11"/>
      <c r="E31" s="11"/>
      <c r="F31" s="12"/>
    </row>
    <row r="32" spans="1:6">
      <c r="A32" s="17"/>
      <c r="B32" s="23" t="s">
        <v>117</v>
      </c>
      <c r="C32" s="23" t="s">
        <v>118</v>
      </c>
      <c r="D32" s="23" t="s">
        <v>119</v>
      </c>
      <c r="E32" s="23" t="s">
        <v>115</v>
      </c>
      <c r="F32" s="24" t="s">
        <v>116</v>
      </c>
    </row>
    <row r="33" spans="1:6">
      <c r="A33" s="17" t="s">
        <v>127</v>
      </c>
      <c r="B33" s="50">
        <v>1</v>
      </c>
      <c r="C33" s="50">
        <v>1.006407287</v>
      </c>
      <c r="D33" s="50">
        <v>1.20629568</v>
      </c>
      <c r="E33" s="35">
        <f>AVERAGE(B33:D33)</f>
        <v>1.0709009890000001</v>
      </c>
      <c r="F33" s="36">
        <f>STDEV(B33:D33)</f>
        <v>0.1172989986952753</v>
      </c>
    </row>
    <row r="34" spans="1:6">
      <c r="A34" s="17" t="s">
        <v>128</v>
      </c>
      <c r="B34" s="50">
        <v>13.395864359999999</v>
      </c>
      <c r="C34" s="50">
        <v>7.7329826559999999</v>
      </c>
      <c r="D34" s="50">
        <v>13.79193122</v>
      </c>
      <c r="E34" s="35">
        <f>AVERAGE(B34:D34)</f>
        <v>11.640259411999999</v>
      </c>
      <c r="F34" s="36">
        <f>STDEV(B34:D34)</f>
        <v>3.3895908271325368</v>
      </c>
    </row>
    <row r="35" spans="1:6">
      <c r="A35" s="17"/>
      <c r="B35" s="14"/>
      <c r="C35" s="14"/>
      <c r="D35" s="14"/>
      <c r="E35" s="14"/>
      <c r="F35" s="15"/>
    </row>
    <row r="36" spans="1:6">
      <c r="A36" s="13" t="s">
        <v>0</v>
      </c>
      <c r="B36" s="37" t="s">
        <v>1</v>
      </c>
      <c r="C36" s="37"/>
      <c r="D36" s="37"/>
      <c r="E36" s="37"/>
      <c r="F36" s="15"/>
    </row>
    <row r="37" spans="1:6">
      <c r="A37" s="30" t="s">
        <v>130</v>
      </c>
      <c r="B37" s="51">
        <v>5.7000000000000002E-3</v>
      </c>
      <c r="C37" s="28"/>
      <c r="D37" s="28"/>
      <c r="E37" s="28"/>
      <c r="F37" s="29"/>
    </row>
    <row r="38" spans="1:6">
      <c r="A38" s="10" t="s">
        <v>160</v>
      </c>
      <c r="B38" s="11"/>
      <c r="C38" s="11"/>
      <c r="D38" s="11"/>
      <c r="E38" s="11"/>
      <c r="F38" s="12"/>
    </row>
    <row r="39" spans="1:6">
      <c r="A39" s="17"/>
      <c r="B39" s="23" t="s">
        <v>117</v>
      </c>
      <c r="C39" s="23" t="s">
        <v>118</v>
      </c>
      <c r="D39" s="23" t="s">
        <v>119</v>
      </c>
      <c r="E39" s="23" t="s">
        <v>115</v>
      </c>
      <c r="F39" s="24" t="s">
        <v>116</v>
      </c>
    </row>
    <row r="40" spans="1:6">
      <c r="A40" s="17" t="s">
        <v>127</v>
      </c>
      <c r="B40" s="50">
        <v>1</v>
      </c>
      <c r="C40" s="50">
        <v>1.5844955999999999</v>
      </c>
      <c r="D40" s="50">
        <v>1.3575575</v>
      </c>
      <c r="E40" s="35">
        <f>AVERAGE(B40:D40)</f>
        <v>1.3140177</v>
      </c>
      <c r="F40" s="36">
        <f>STDEV(B40:D40)</f>
        <v>0.29467026019411935</v>
      </c>
    </row>
    <row r="41" spans="1:6">
      <c r="A41" s="17" t="s">
        <v>128</v>
      </c>
      <c r="B41" s="50">
        <v>0.37956659999999998</v>
      </c>
      <c r="C41" s="50">
        <v>0.22717029999999999</v>
      </c>
      <c r="D41" s="50">
        <v>0.1895299</v>
      </c>
      <c r="E41" s="35">
        <f>AVERAGE(B41:D41)</f>
        <v>0.26542226666666668</v>
      </c>
      <c r="F41" s="36">
        <f>STDEV(B41:D41)</f>
        <v>0.10062751389219203</v>
      </c>
    </row>
    <row r="42" spans="1:6">
      <c r="A42" s="17"/>
      <c r="B42" s="14"/>
      <c r="C42" s="14"/>
      <c r="D42" s="14"/>
      <c r="E42" s="14"/>
      <c r="F42" s="15"/>
    </row>
    <row r="43" spans="1:6">
      <c r="A43" s="13" t="s">
        <v>0</v>
      </c>
      <c r="B43" s="37" t="s">
        <v>1</v>
      </c>
      <c r="C43" s="37"/>
      <c r="D43" s="37"/>
      <c r="E43" s="37"/>
      <c r="F43" s="15"/>
    </row>
    <row r="44" spans="1:6">
      <c r="A44" s="30" t="s">
        <v>130</v>
      </c>
      <c r="B44" s="51">
        <v>4.0000000000000001E-3</v>
      </c>
      <c r="C44" s="28"/>
      <c r="D44" s="28"/>
      <c r="E44" s="28"/>
      <c r="F44" s="29"/>
    </row>
    <row r="45" spans="1:6">
      <c r="A45" s="10" t="s">
        <v>161</v>
      </c>
      <c r="B45" s="11"/>
      <c r="C45" s="11"/>
      <c r="D45" s="11"/>
      <c r="E45" s="11"/>
      <c r="F45" s="12"/>
    </row>
    <row r="46" spans="1:6">
      <c r="A46" s="17"/>
      <c r="B46" s="23" t="s">
        <v>117</v>
      </c>
      <c r="C46" s="23" t="s">
        <v>118</v>
      </c>
      <c r="D46" s="23" t="s">
        <v>119</v>
      </c>
      <c r="E46" s="23" t="s">
        <v>115</v>
      </c>
      <c r="F46" s="24" t="s">
        <v>116</v>
      </c>
    </row>
    <row r="47" spans="1:6">
      <c r="A47" s="17" t="s">
        <v>127</v>
      </c>
      <c r="B47" s="50">
        <v>1</v>
      </c>
      <c r="C47" s="50">
        <v>1.1938301</v>
      </c>
      <c r="D47" s="50">
        <v>0.85101669999999996</v>
      </c>
      <c r="E47" s="35">
        <f>AVERAGE(B47:D47)</f>
        <v>1.0149489333333335</v>
      </c>
      <c r="F47" s="36">
        <f>STDEV(B47:D47)</f>
        <v>0.17189490905999233</v>
      </c>
    </row>
    <row r="48" spans="1:6">
      <c r="A48" s="17" t="s">
        <v>128</v>
      </c>
      <c r="B48" s="50">
        <v>0.47604449999999998</v>
      </c>
      <c r="C48" s="50">
        <v>0.59247879999999997</v>
      </c>
      <c r="D48" s="50">
        <v>0.44000669999999997</v>
      </c>
      <c r="E48" s="35">
        <f>AVERAGE(B48:D48)</f>
        <v>0.50284333333333331</v>
      </c>
      <c r="F48" s="36">
        <f>STDEV(B48:D48)</f>
        <v>7.9690453760932464E-2</v>
      </c>
    </row>
    <row r="49" spans="1:6">
      <c r="A49" s="17"/>
      <c r="B49" s="14"/>
      <c r="C49" s="14"/>
      <c r="D49" s="14"/>
      <c r="E49" s="14"/>
      <c r="F49" s="15"/>
    </row>
    <row r="50" spans="1:6">
      <c r="A50" s="13" t="s">
        <v>0</v>
      </c>
      <c r="B50" s="37" t="s">
        <v>1</v>
      </c>
      <c r="C50" s="37"/>
      <c r="D50" s="37"/>
      <c r="E50" s="37"/>
      <c r="F50" s="15"/>
    </row>
    <row r="51" spans="1:6">
      <c r="A51" s="30" t="s">
        <v>130</v>
      </c>
      <c r="B51" s="51">
        <v>8.9999999999999993E-3</v>
      </c>
      <c r="C51" s="28"/>
      <c r="D51" s="28"/>
      <c r="E51" s="28"/>
      <c r="F51" s="29"/>
    </row>
    <row r="52" spans="1:6">
      <c r="A52" s="10" t="s">
        <v>162</v>
      </c>
      <c r="B52" s="11"/>
      <c r="C52" s="11"/>
      <c r="D52" s="11"/>
      <c r="E52" s="11"/>
      <c r="F52" s="12"/>
    </row>
    <row r="53" spans="1:6">
      <c r="A53" s="17"/>
      <c r="B53" s="23" t="s">
        <v>117</v>
      </c>
      <c r="C53" s="23" t="s">
        <v>118</v>
      </c>
      <c r="D53" s="23" t="s">
        <v>119</v>
      </c>
      <c r="E53" s="23" t="s">
        <v>115</v>
      </c>
      <c r="F53" s="24" t="s">
        <v>116</v>
      </c>
    </row>
    <row r="54" spans="1:6">
      <c r="A54" s="17" t="s">
        <v>127</v>
      </c>
      <c r="B54" s="50">
        <v>1</v>
      </c>
      <c r="C54" s="50">
        <v>0.92669939999999995</v>
      </c>
      <c r="D54" s="50">
        <v>1.0139594999999999</v>
      </c>
      <c r="E54" s="35">
        <f>AVERAGE(B54:D54)</f>
        <v>0.98021963333333328</v>
      </c>
      <c r="F54" s="36">
        <f>STDEV(B54:D54)</f>
        <v>4.6872469980824914E-2</v>
      </c>
    </row>
    <row r="55" spans="1:6">
      <c r="A55" s="17" t="s">
        <v>128</v>
      </c>
      <c r="B55" s="50">
        <v>0.39788289999999998</v>
      </c>
      <c r="C55" s="50">
        <v>0.72469810000000001</v>
      </c>
      <c r="D55" s="50">
        <v>0.4191571</v>
      </c>
      <c r="E55" s="35">
        <f>AVERAGE(B55:D55)</f>
        <v>0.5139127</v>
      </c>
      <c r="F55" s="36">
        <f>STDEV(B55:D55)</f>
        <v>0.18285516546239527</v>
      </c>
    </row>
    <row r="56" spans="1:6">
      <c r="A56" s="17"/>
      <c r="B56" s="14"/>
      <c r="C56" s="14"/>
      <c r="D56" s="14"/>
      <c r="E56" s="14"/>
      <c r="F56" s="15"/>
    </row>
    <row r="57" spans="1:6">
      <c r="A57" s="13" t="s">
        <v>0</v>
      </c>
      <c r="B57" s="37" t="s">
        <v>1</v>
      </c>
      <c r="C57" s="37"/>
      <c r="D57" s="37"/>
      <c r="E57" s="37"/>
      <c r="F57" s="15"/>
    </row>
    <row r="58" spans="1:6">
      <c r="A58" s="30" t="s">
        <v>130</v>
      </c>
      <c r="B58" s="51">
        <v>0.01</v>
      </c>
      <c r="C58" s="28"/>
      <c r="D58" s="28"/>
      <c r="E58" s="28"/>
      <c r="F58" s="29"/>
    </row>
    <row r="60" spans="1:6">
      <c r="A60" s="81" t="s">
        <v>278</v>
      </c>
      <c r="B60" s="82"/>
      <c r="C60" s="82"/>
      <c r="D60" s="82"/>
      <c r="E60" s="82"/>
      <c r="F60" s="83"/>
    </row>
    <row r="61" spans="1:6">
      <c r="A61" s="10"/>
      <c r="B61" s="11"/>
      <c r="C61" s="11"/>
      <c r="D61" s="11"/>
      <c r="E61" s="11"/>
      <c r="F61" s="12"/>
    </row>
    <row r="62" spans="1:6">
      <c r="A62" s="17"/>
      <c r="B62" s="37"/>
      <c r="C62" s="37"/>
      <c r="D62" s="37"/>
      <c r="E62" s="37"/>
      <c r="F62" s="57"/>
    </row>
    <row r="63" spans="1:6">
      <c r="A63" s="17"/>
      <c r="B63" s="35"/>
      <c r="C63" s="35"/>
      <c r="D63" s="35"/>
      <c r="E63" s="35"/>
      <c r="F63" s="36"/>
    </row>
    <row r="64" spans="1:6">
      <c r="A64" s="17"/>
      <c r="B64" s="14"/>
      <c r="C64" s="14"/>
      <c r="D64" s="14"/>
      <c r="E64" s="14"/>
      <c r="F64" s="15"/>
    </row>
    <row r="65" spans="1:6">
      <c r="A65" s="17"/>
      <c r="B65" s="14"/>
      <c r="C65" s="14"/>
      <c r="D65" s="14"/>
      <c r="E65" s="14"/>
      <c r="F65" s="15"/>
    </row>
    <row r="66" spans="1:6">
      <c r="A66" s="17"/>
      <c r="B66" s="37"/>
      <c r="C66" s="37"/>
      <c r="D66" s="37"/>
      <c r="E66" s="37"/>
      <c r="F66" s="57"/>
    </row>
    <row r="67" spans="1:6">
      <c r="A67" s="17"/>
      <c r="B67" s="35"/>
      <c r="C67" s="35"/>
      <c r="D67" s="35"/>
      <c r="E67" s="35"/>
      <c r="F67" s="36"/>
    </row>
    <row r="68" spans="1:6">
      <c r="A68" s="17"/>
      <c r="B68" s="14"/>
      <c r="C68" s="14"/>
      <c r="D68" s="14"/>
      <c r="E68" s="14"/>
      <c r="F68" s="15"/>
    </row>
    <row r="69" spans="1:6">
      <c r="A69" s="17"/>
      <c r="B69" s="14"/>
      <c r="C69" s="14"/>
      <c r="D69" s="14"/>
      <c r="E69" s="14"/>
      <c r="F69" s="15"/>
    </row>
    <row r="70" spans="1:6">
      <c r="A70" s="17"/>
      <c r="B70" s="14"/>
      <c r="C70" s="14"/>
      <c r="D70" s="14"/>
      <c r="E70" s="14"/>
      <c r="F70" s="15"/>
    </row>
    <row r="71" spans="1:6">
      <c r="A71" s="17"/>
      <c r="B71" s="35"/>
      <c r="C71" s="35"/>
      <c r="D71" s="35"/>
      <c r="E71" s="35"/>
      <c r="F71" s="36"/>
    </row>
    <row r="72" spans="1:6">
      <c r="A72" s="17"/>
      <c r="B72" s="14"/>
      <c r="C72" s="14"/>
      <c r="D72" s="14"/>
      <c r="E72" s="14"/>
      <c r="F72" s="15"/>
    </row>
    <row r="73" spans="1:6">
      <c r="A73" s="17"/>
      <c r="B73" s="35"/>
      <c r="C73" s="35"/>
      <c r="D73" s="35"/>
      <c r="E73" s="35"/>
      <c r="F73" s="36"/>
    </row>
    <row r="74" spans="1:6">
      <c r="A74" s="17"/>
      <c r="B74" s="14"/>
      <c r="C74" s="14"/>
      <c r="D74" s="14"/>
      <c r="E74" s="14"/>
      <c r="F74" s="15"/>
    </row>
    <row r="75" spans="1:6">
      <c r="A75" s="13"/>
      <c r="B75" s="37"/>
      <c r="C75" s="37"/>
      <c r="D75" s="37"/>
      <c r="E75" s="37"/>
      <c r="F75" s="15"/>
    </row>
    <row r="76" spans="1:6">
      <c r="A76" s="30"/>
      <c r="B76" s="51"/>
      <c r="C76" s="28"/>
      <c r="D76" s="28"/>
      <c r="E76" s="28"/>
      <c r="F76" s="2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6497A-4236-B641-8315-7328B7FFD252}">
  <sheetPr>
    <tabColor rgb="FFFF0000"/>
  </sheetPr>
  <dimension ref="A2:E18"/>
  <sheetViews>
    <sheetView zoomScale="125" zoomScaleNormal="125" workbookViewId="0">
      <selection activeCell="A2" sqref="A2"/>
    </sheetView>
  </sheetViews>
  <sheetFormatPr baseColWidth="10" defaultRowHeight="16"/>
  <cols>
    <col min="1" max="1" width="46.6640625" style="1" bestFit="1" customWidth="1"/>
    <col min="2" max="4" width="25.6640625" style="1" bestFit="1" customWidth="1"/>
    <col min="5" max="5" width="25.5" style="1" bestFit="1" customWidth="1"/>
    <col min="6" max="6" width="21.5" style="1" bestFit="1" customWidth="1"/>
    <col min="7" max="16384" width="10.83203125" style="1"/>
  </cols>
  <sheetData>
    <row r="2" spans="1:5">
      <c r="A2" s="6" t="s">
        <v>259</v>
      </c>
      <c r="B2" s="4"/>
      <c r="C2" s="4"/>
      <c r="D2" s="4"/>
      <c r="E2" s="5"/>
    </row>
    <row r="3" spans="1:5">
      <c r="A3" s="10" t="s">
        <v>258</v>
      </c>
      <c r="B3" s="11"/>
      <c r="C3" s="11"/>
      <c r="D3" s="11"/>
      <c r="E3" s="12"/>
    </row>
    <row r="4" spans="1:5">
      <c r="A4" s="17"/>
      <c r="B4" s="23" t="s">
        <v>260</v>
      </c>
      <c r="C4" s="23" t="s">
        <v>260</v>
      </c>
      <c r="D4" s="23" t="s">
        <v>260</v>
      </c>
      <c r="E4" s="24" t="s">
        <v>260</v>
      </c>
    </row>
    <row r="5" spans="1:5">
      <c r="A5" s="17"/>
      <c r="B5" s="23" t="s">
        <v>127</v>
      </c>
      <c r="C5" s="23" t="s">
        <v>128</v>
      </c>
      <c r="D5" s="23" t="s">
        <v>256</v>
      </c>
      <c r="E5" s="24" t="s">
        <v>257</v>
      </c>
    </row>
    <row r="6" spans="1:5">
      <c r="A6" s="75" t="s">
        <v>261</v>
      </c>
      <c r="B6" s="25">
        <v>134</v>
      </c>
      <c r="C6" s="25">
        <v>69</v>
      </c>
      <c r="D6" s="25">
        <v>153</v>
      </c>
      <c r="E6" s="26">
        <v>111</v>
      </c>
    </row>
    <row r="7" spans="1:5">
      <c r="A7" s="75" t="s">
        <v>262</v>
      </c>
      <c r="B7" s="25">
        <v>118</v>
      </c>
      <c r="C7" s="25">
        <v>73</v>
      </c>
      <c r="D7" s="25">
        <v>179</v>
      </c>
      <c r="E7" s="26">
        <v>109</v>
      </c>
    </row>
    <row r="8" spans="1:5">
      <c r="A8" s="75" t="s">
        <v>263</v>
      </c>
      <c r="B8" s="25">
        <v>125</v>
      </c>
      <c r="C8" s="25">
        <v>88</v>
      </c>
      <c r="D8" s="25">
        <v>166</v>
      </c>
      <c r="E8" s="26">
        <v>121</v>
      </c>
    </row>
    <row r="9" spans="1:5">
      <c r="A9" s="75" t="s">
        <v>264</v>
      </c>
      <c r="B9" s="25">
        <v>110</v>
      </c>
      <c r="C9" s="25">
        <v>64</v>
      </c>
      <c r="D9" s="25">
        <v>183</v>
      </c>
      <c r="E9" s="26">
        <v>118</v>
      </c>
    </row>
    <row r="10" spans="1:5">
      <c r="A10" s="76"/>
      <c r="B10" s="14"/>
      <c r="C10" s="14"/>
      <c r="D10" s="14"/>
      <c r="E10" s="15"/>
    </row>
    <row r="11" spans="1:5">
      <c r="A11" s="77" t="s">
        <v>115</v>
      </c>
      <c r="B11" s="35">
        <f>AVERAGE(B6:B9)</f>
        <v>121.75</v>
      </c>
      <c r="C11" s="35">
        <f t="shared" ref="C11:E11" si="0">AVERAGE(C6:C9)</f>
        <v>73.5</v>
      </c>
      <c r="D11" s="35">
        <f t="shared" si="0"/>
        <v>170.25</v>
      </c>
      <c r="E11" s="36">
        <f t="shared" si="0"/>
        <v>114.75</v>
      </c>
    </row>
    <row r="12" spans="1:5">
      <c r="A12" s="77" t="s">
        <v>116</v>
      </c>
      <c r="B12" s="35">
        <f>STDEV(B6:B9)</f>
        <v>10.210288928331069</v>
      </c>
      <c r="C12" s="35">
        <f t="shared" ref="C12:E12" si="1">STDEV(C6:C9)</f>
        <v>10.344080432788601</v>
      </c>
      <c r="D12" s="35">
        <f t="shared" si="1"/>
        <v>13.598406769422169</v>
      </c>
      <c r="E12" s="36">
        <f t="shared" si="1"/>
        <v>5.6789083458002736</v>
      </c>
    </row>
    <row r="13" spans="1:5">
      <c r="A13" s="17"/>
      <c r="B13" s="14"/>
      <c r="C13" s="14"/>
      <c r="D13" s="14"/>
      <c r="E13" s="15"/>
    </row>
    <row r="14" spans="1:5">
      <c r="A14" s="13" t="s">
        <v>0</v>
      </c>
      <c r="B14" s="37" t="s">
        <v>1</v>
      </c>
      <c r="C14" s="14"/>
      <c r="D14" s="14"/>
      <c r="E14" s="15"/>
    </row>
    <row r="15" spans="1:5">
      <c r="A15" s="17" t="s">
        <v>130</v>
      </c>
      <c r="B15" s="25">
        <v>5.9999999999999995E-4</v>
      </c>
      <c r="C15" s="14"/>
      <c r="D15" s="14"/>
      <c r="E15" s="15"/>
    </row>
    <row r="16" spans="1:5">
      <c r="A16" s="17" t="s">
        <v>266</v>
      </c>
      <c r="B16" s="25">
        <v>1.2999999999999999E-3</v>
      </c>
      <c r="C16" s="14"/>
      <c r="D16" s="14"/>
      <c r="E16" s="15"/>
    </row>
    <row r="17" spans="1:5">
      <c r="A17" s="17" t="s">
        <v>267</v>
      </c>
      <c r="B17" s="25">
        <v>4.0000000000000002E-4</v>
      </c>
      <c r="C17" s="14"/>
      <c r="D17" s="14"/>
      <c r="E17" s="15"/>
    </row>
    <row r="18" spans="1:5">
      <c r="A18" s="78" t="s">
        <v>265</v>
      </c>
      <c r="B18" s="31">
        <v>2.9999999999999997E-4</v>
      </c>
      <c r="C18" s="28"/>
      <c r="D18" s="28"/>
      <c r="E18" s="29"/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0B594-6F78-D147-8090-4B3939DDF4E6}">
  <sheetPr>
    <tabColor rgb="FFFF0000"/>
  </sheetPr>
  <dimension ref="A2:F196"/>
  <sheetViews>
    <sheetView zoomScale="125" zoomScaleNormal="125" workbookViewId="0">
      <selection activeCell="A2" sqref="A2"/>
    </sheetView>
  </sheetViews>
  <sheetFormatPr baseColWidth="10" defaultRowHeight="16"/>
  <cols>
    <col min="1" max="1" width="59.5" bestFit="1" customWidth="1"/>
    <col min="2" max="6" width="23" bestFit="1" customWidth="1"/>
  </cols>
  <sheetData>
    <row r="2" spans="1:6">
      <c r="A2" s="6" t="s">
        <v>216</v>
      </c>
      <c r="B2" s="4"/>
      <c r="C2" s="4"/>
      <c r="D2" s="4"/>
      <c r="E2" s="4"/>
      <c r="F2" s="5"/>
    </row>
    <row r="3" spans="1:6">
      <c r="A3" s="10" t="s">
        <v>155</v>
      </c>
      <c r="B3" s="11"/>
      <c r="C3" s="11"/>
      <c r="D3" s="11"/>
      <c r="E3" s="11"/>
      <c r="F3" s="12"/>
    </row>
    <row r="4" spans="1:6">
      <c r="A4" s="17"/>
      <c r="B4" s="37" t="s">
        <v>117</v>
      </c>
      <c r="C4" s="37" t="s">
        <v>118</v>
      </c>
      <c r="D4" s="37" t="s">
        <v>119</v>
      </c>
      <c r="E4" s="37" t="s">
        <v>115</v>
      </c>
      <c r="F4" s="57" t="s">
        <v>116</v>
      </c>
    </row>
    <row r="5" spans="1:6">
      <c r="A5" s="17" t="s">
        <v>127</v>
      </c>
      <c r="B5" s="53">
        <v>1</v>
      </c>
      <c r="C5" s="53">
        <v>0.85499999999999998</v>
      </c>
      <c r="D5" s="53">
        <v>0.878</v>
      </c>
      <c r="E5" s="53">
        <f>AVERAGE(B5:D5)</f>
        <v>0.91100000000000003</v>
      </c>
      <c r="F5" s="52">
        <f>STDEV(B5:D5)</f>
        <v>7.7929455278476056E-2</v>
      </c>
    </row>
    <row r="6" spans="1:6">
      <c r="A6" s="17" t="s">
        <v>128</v>
      </c>
      <c r="B6" s="53">
        <v>2.2669999999999999</v>
      </c>
      <c r="C6" s="53">
        <v>2.0219999999999998</v>
      </c>
      <c r="D6" s="53">
        <v>2.2109999999999999</v>
      </c>
      <c r="E6" s="53">
        <f>AVERAGE(B6:D6)</f>
        <v>2.1666666666666665</v>
      </c>
      <c r="F6" s="52">
        <f>STDEV(B6:D6)</f>
        <v>0.1283757505658033</v>
      </c>
    </row>
    <row r="7" spans="1:6">
      <c r="A7" s="17" t="s">
        <v>199</v>
      </c>
      <c r="B7" s="53">
        <v>0.47499999999999998</v>
      </c>
      <c r="C7" s="53">
        <v>0.67100000000000004</v>
      </c>
      <c r="D7" s="53">
        <v>0.41399999999999998</v>
      </c>
      <c r="E7" s="53">
        <f t="shared" ref="E7:E8" si="0">AVERAGE(B7:D7)</f>
        <v>0.51999999999999991</v>
      </c>
      <c r="F7" s="52">
        <f t="shared" ref="F7:F8" si="1">STDEV(B7:D7)</f>
        <v>0.1342795591294525</v>
      </c>
    </row>
    <row r="8" spans="1:6">
      <c r="A8" s="17" t="s">
        <v>200</v>
      </c>
      <c r="B8" s="53">
        <v>1.417</v>
      </c>
      <c r="C8" s="53">
        <v>1.302</v>
      </c>
      <c r="D8" s="53">
        <v>1.375</v>
      </c>
      <c r="E8" s="53">
        <f t="shared" si="0"/>
        <v>1.3646666666666667</v>
      </c>
      <c r="F8" s="52">
        <f t="shared" si="1"/>
        <v>5.8192210246160371E-2</v>
      </c>
    </row>
    <row r="9" spans="1:6">
      <c r="A9" s="17"/>
      <c r="B9" s="14"/>
      <c r="C9" s="14"/>
      <c r="D9" s="14"/>
      <c r="E9" s="14"/>
      <c r="F9" s="15"/>
    </row>
    <row r="10" spans="1:6">
      <c r="A10" s="13" t="s">
        <v>0</v>
      </c>
      <c r="B10" s="37" t="s">
        <v>1</v>
      </c>
      <c r="C10" s="37"/>
      <c r="D10" s="37"/>
      <c r="E10" s="37"/>
      <c r="F10" s="57"/>
    </row>
    <row r="11" spans="1:6">
      <c r="A11" s="17" t="s">
        <v>203</v>
      </c>
      <c r="B11" s="54" t="s">
        <v>198</v>
      </c>
      <c r="C11" s="14"/>
      <c r="D11" s="14"/>
      <c r="E11" s="14"/>
      <c r="F11" s="15"/>
    </row>
    <row r="12" spans="1:6">
      <c r="A12" s="17" t="s">
        <v>202</v>
      </c>
      <c r="B12" s="54">
        <v>7.0000000000000001E-3</v>
      </c>
      <c r="C12" s="14"/>
      <c r="D12" s="14"/>
      <c r="E12" s="14"/>
      <c r="F12" s="15"/>
    </row>
    <row r="13" spans="1:6">
      <c r="A13" s="17" t="s">
        <v>204</v>
      </c>
      <c r="B13" s="54" t="s">
        <v>198</v>
      </c>
      <c r="C13" s="14"/>
      <c r="D13" s="14"/>
      <c r="E13" s="14"/>
      <c r="F13" s="15"/>
    </row>
    <row r="14" spans="1:6">
      <c r="A14" s="30" t="s">
        <v>201</v>
      </c>
      <c r="B14" s="54" t="s">
        <v>198</v>
      </c>
      <c r="C14" s="28"/>
      <c r="D14" s="28"/>
      <c r="E14" s="28"/>
      <c r="F14" s="29"/>
    </row>
    <row r="15" spans="1:6">
      <c r="A15" s="10" t="s">
        <v>156</v>
      </c>
      <c r="B15" s="11"/>
      <c r="C15" s="11"/>
      <c r="D15" s="11"/>
      <c r="E15" s="11"/>
      <c r="F15" s="12"/>
    </row>
    <row r="16" spans="1:6">
      <c r="A16" s="17"/>
      <c r="B16" s="37" t="s">
        <v>117</v>
      </c>
      <c r="C16" s="37" t="s">
        <v>118</v>
      </c>
      <c r="D16" s="37" t="s">
        <v>119</v>
      </c>
      <c r="E16" s="37" t="s">
        <v>115</v>
      </c>
      <c r="F16" s="57" t="s">
        <v>116</v>
      </c>
    </row>
    <row r="17" spans="1:6">
      <c r="A17" s="17" t="s">
        <v>127</v>
      </c>
      <c r="B17" s="53">
        <v>1</v>
      </c>
      <c r="C17" s="53">
        <v>1.0189999999999999</v>
      </c>
      <c r="D17" s="53">
        <v>0.91590000000000005</v>
      </c>
      <c r="E17" s="53">
        <f>AVERAGE(B17:D17)</f>
        <v>0.97830000000000006</v>
      </c>
      <c r="F17" s="52">
        <f>STDEV(B17:D17)</f>
        <v>5.4868661365118004E-2</v>
      </c>
    </row>
    <row r="18" spans="1:6">
      <c r="A18" s="17" t="s">
        <v>128</v>
      </c>
      <c r="B18" s="53">
        <v>0.32800000000000001</v>
      </c>
      <c r="C18" s="53">
        <v>0.27500000000000002</v>
      </c>
      <c r="D18" s="53">
        <v>0.26200000000000001</v>
      </c>
      <c r="E18" s="53">
        <f>AVERAGE(B18:D18)</f>
        <v>0.28833333333333333</v>
      </c>
      <c r="F18" s="52">
        <f>STDEV(B18:D18)</f>
        <v>3.4961884007206095E-2</v>
      </c>
    </row>
    <row r="19" spans="1:6">
      <c r="A19" s="17" t="s">
        <v>199</v>
      </c>
      <c r="B19" s="53">
        <v>2.0470000000000002</v>
      </c>
      <c r="C19" s="53">
        <v>2.956</v>
      </c>
      <c r="D19" s="53">
        <v>2.8050000000000002</v>
      </c>
      <c r="E19" s="53">
        <f t="shared" ref="E19:E20" si="2">AVERAGE(B19:D19)</f>
        <v>2.6026666666666665</v>
      </c>
      <c r="F19" s="52">
        <f t="shared" ref="F19:F20" si="3">STDEV(B19:D19)</f>
        <v>0.48710813310119894</v>
      </c>
    </row>
    <row r="20" spans="1:6">
      <c r="A20" s="17" t="s">
        <v>200</v>
      </c>
      <c r="B20" s="53">
        <v>0.252</v>
      </c>
      <c r="C20" s="53">
        <v>0.60599999999999998</v>
      </c>
      <c r="D20" s="53">
        <v>0.377</v>
      </c>
      <c r="E20" s="53">
        <f t="shared" si="2"/>
        <v>0.41166666666666663</v>
      </c>
      <c r="F20" s="52">
        <f t="shared" si="3"/>
        <v>0.17952808508234419</v>
      </c>
    </row>
    <row r="21" spans="1:6">
      <c r="A21" s="17"/>
      <c r="B21" s="14"/>
      <c r="C21" s="14"/>
      <c r="D21" s="14"/>
      <c r="E21" s="14"/>
      <c r="F21" s="15"/>
    </row>
    <row r="22" spans="1:6">
      <c r="A22" s="13" t="s">
        <v>0</v>
      </c>
      <c r="B22" s="37" t="s">
        <v>1</v>
      </c>
      <c r="C22" s="37"/>
      <c r="D22" s="37"/>
      <c r="E22" s="37"/>
      <c r="F22" s="57"/>
    </row>
    <row r="23" spans="1:6">
      <c r="A23" s="17" t="s">
        <v>203</v>
      </c>
      <c r="B23" s="54">
        <v>4.7E-2</v>
      </c>
      <c r="C23" s="14"/>
      <c r="D23" s="14"/>
      <c r="E23" s="14"/>
      <c r="F23" s="15"/>
    </row>
    <row r="24" spans="1:6">
      <c r="A24" s="17" t="s">
        <v>202</v>
      </c>
      <c r="B24" s="54">
        <v>2.9999999999999997E-4</v>
      </c>
      <c r="C24" s="14"/>
      <c r="D24" s="14"/>
      <c r="E24" s="14"/>
      <c r="F24" s="15"/>
    </row>
    <row r="25" spans="1:6">
      <c r="A25" s="17" t="s">
        <v>204</v>
      </c>
      <c r="B25" s="54" t="s">
        <v>197</v>
      </c>
      <c r="C25" s="14"/>
      <c r="D25" s="14"/>
      <c r="E25" s="14"/>
      <c r="F25" s="15"/>
    </row>
    <row r="26" spans="1:6">
      <c r="A26" s="30" t="s">
        <v>201</v>
      </c>
      <c r="B26" s="67" t="s">
        <v>198</v>
      </c>
      <c r="C26" s="28"/>
      <c r="D26" s="28"/>
      <c r="E26" s="28"/>
      <c r="F26" s="29"/>
    </row>
    <row r="27" spans="1:6">
      <c r="A27" s="58" t="s">
        <v>157</v>
      </c>
      <c r="B27" s="59"/>
      <c r="C27" s="59"/>
      <c r="D27" s="59"/>
      <c r="E27" s="59"/>
      <c r="F27" s="60"/>
    </row>
    <row r="28" spans="1:6">
      <c r="A28" s="61"/>
      <c r="B28" s="62" t="s">
        <v>117</v>
      </c>
      <c r="C28" s="62" t="s">
        <v>118</v>
      </c>
      <c r="D28" s="62" t="s">
        <v>119</v>
      </c>
      <c r="E28" s="62" t="s">
        <v>115</v>
      </c>
      <c r="F28" s="63" t="s">
        <v>116</v>
      </c>
    </row>
    <row r="29" spans="1:6">
      <c r="A29" s="61" t="s">
        <v>127</v>
      </c>
      <c r="B29" s="74">
        <v>1</v>
      </c>
      <c r="C29" s="74">
        <v>1.024</v>
      </c>
      <c r="D29" s="74">
        <v>0.82</v>
      </c>
      <c r="E29" s="53">
        <f>AVERAGE(B29:D29)</f>
        <v>0.94799999999999995</v>
      </c>
      <c r="F29" s="52">
        <f>STDEV(B29:D29)</f>
        <v>0.11149887891813086</v>
      </c>
    </row>
    <row r="30" spans="1:6">
      <c r="A30" s="61" t="s">
        <v>128</v>
      </c>
      <c r="B30" s="74">
        <v>0.64200000000000002</v>
      </c>
      <c r="C30" s="74">
        <v>0.62</v>
      </c>
      <c r="D30" s="74">
        <v>0.67900000000000005</v>
      </c>
      <c r="E30" s="53">
        <f>AVERAGE(B30:D30)</f>
        <v>0.64700000000000002</v>
      </c>
      <c r="F30" s="52">
        <f>STDEV(B30:D30)</f>
        <v>2.9816103031751175E-2</v>
      </c>
    </row>
    <row r="31" spans="1:6">
      <c r="A31" s="61" t="s">
        <v>199</v>
      </c>
      <c r="B31" s="74">
        <v>0.872</v>
      </c>
      <c r="C31" s="74">
        <v>0.68500000000000005</v>
      </c>
      <c r="D31" s="74">
        <v>0.745</v>
      </c>
      <c r="E31" s="53">
        <f t="shared" ref="E31:E32" si="4">AVERAGE(B31:D31)</f>
        <v>0.76733333333333331</v>
      </c>
      <c r="F31" s="52">
        <f t="shared" ref="F31:F32" si="5">STDEV(B31:D31)</f>
        <v>9.547949168975127E-2</v>
      </c>
    </row>
    <row r="32" spans="1:6">
      <c r="A32" s="61" t="s">
        <v>200</v>
      </c>
      <c r="B32" s="74">
        <v>0.63700000000000001</v>
      </c>
      <c r="C32" s="74">
        <v>0.33</v>
      </c>
      <c r="D32" s="74">
        <v>0.47499999999999998</v>
      </c>
      <c r="E32" s="53">
        <f t="shared" si="4"/>
        <v>0.48066666666666674</v>
      </c>
      <c r="F32" s="52">
        <f t="shared" si="5"/>
        <v>0.1535784273045315</v>
      </c>
    </row>
    <row r="33" spans="1:6">
      <c r="A33" s="61"/>
      <c r="B33" s="64"/>
      <c r="C33" s="64"/>
      <c r="D33" s="64"/>
      <c r="E33" s="64"/>
      <c r="F33" s="65"/>
    </row>
    <row r="34" spans="1:6">
      <c r="A34" s="66" t="s">
        <v>0</v>
      </c>
      <c r="B34" s="62" t="s">
        <v>1</v>
      </c>
      <c r="C34" s="62"/>
      <c r="D34" s="62"/>
      <c r="E34" s="62"/>
      <c r="F34" s="63"/>
    </row>
    <row r="35" spans="1:6">
      <c r="A35" s="61" t="s">
        <v>203</v>
      </c>
      <c r="B35" s="67">
        <v>3.5200000000000002E-2</v>
      </c>
      <c r="C35" s="64"/>
      <c r="D35" s="64"/>
      <c r="E35" s="64"/>
      <c r="F35" s="65"/>
    </row>
    <row r="36" spans="1:6">
      <c r="A36" s="61" t="s">
        <v>202</v>
      </c>
      <c r="B36" s="54" t="s">
        <v>197</v>
      </c>
      <c r="C36" s="64"/>
      <c r="D36" s="64"/>
      <c r="E36" s="64"/>
      <c r="F36" s="65"/>
    </row>
    <row r="37" spans="1:6">
      <c r="A37" s="61" t="s">
        <v>204</v>
      </c>
      <c r="B37" s="67" t="s">
        <v>197</v>
      </c>
      <c r="C37" s="64"/>
      <c r="D37" s="64"/>
      <c r="E37" s="64"/>
      <c r="F37" s="65"/>
    </row>
    <row r="38" spans="1:6">
      <c r="A38" s="68" t="s">
        <v>201</v>
      </c>
      <c r="B38" s="54">
        <v>4.3999999999999997E-2</v>
      </c>
      <c r="C38" s="70"/>
      <c r="D38" s="70"/>
      <c r="E38" s="70"/>
      <c r="F38" s="71"/>
    </row>
    <row r="39" spans="1:6">
      <c r="A39" s="10" t="s">
        <v>158</v>
      </c>
      <c r="B39" s="11"/>
      <c r="C39" s="11"/>
      <c r="D39" s="11"/>
      <c r="E39" s="11"/>
      <c r="F39" s="12"/>
    </row>
    <row r="40" spans="1:6">
      <c r="A40" s="17"/>
      <c r="B40" s="37" t="s">
        <v>117</v>
      </c>
      <c r="C40" s="37" t="s">
        <v>118</v>
      </c>
      <c r="D40" s="37" t="s">
        <v>119</v>
      </c>
      <c r="E40" s="37" t="s">
        <v>115</v>
      </c>
      <c r="F40" s="57" t="s">
        <v>116</v>
      </c>
    </row>
    <row r="41" spans="1:6">
      <c r="A41" s="17" t="s">
        <v>127</v>
      </c>
      <c r="B41" s="53">
        <v>1</v>
      </c>
      <c r="C41" s="53">
        <v>0.83899999999999997</v>
      </c>
      <c r="D41" s="53">
        <v>0.95899999999999996</v>
      </c>
      <c r="E41" s="35">
        <f>AVERAGE(B41:D41)</f>
        <v>0.93266666666666664</v>
      </c>
      <c r="F41" s="36">
        <f>STDEV(B41:D41)</f>
        <v>8.3667994677375498E-2</v>
      </c>
    </row>
    <row r="42" spans="1:6">
      <c r="A42" s="17" t="s">
        <v>128</v>
      </c>
      <c r="B42" s="53">
        <v>6.9109999999999996</v>
      </c>
      <c r="C42" s="53">
        <v>7.34</v>
      </c>
      <c r="D42" s="53">
        <v>8.4269999999999996</v>
      </c>
      <c r="E42" s="35">
        <f>AVERAGE(B42:D42)</f>
        <v>7.5593333333333321</v>
      </c>
      <c r="F42" s="36">
        <f>STDEV(B42:D42)</f>
        <v>0.78143735086911048</v>
      </c>
    </row>
    <row r="43" spans="1:6">
      <c r="A43" s="17" t="s">
        <v>199</v>
      </c>
      <c r="B43" s="53">
        <v>0.23300000000000001</v>
      </c>
      <c r="C43" s="53">
        <v>0.22689999999999999</v>
      </c>
      <c r="D43" s="53">
        <v>0.14749999999999999</v>
      </c>
      <c r="E43" s="35">
        <f t="shared" ref="E43:E44" si="6">AVERAGE(B43:D43)</f>
        <v>0.20246666666666666</v>
      </c>
      <c r="F43" s="36">
        <f t="shared" ref="F43:F44" si="7">STDEV(B43:D43)</f>
        <v>4.7700139762199299E-2</v>
      </c>
    </row>
    <row r="44" spans="1:6">
      <c r="A44" s="17" t="s">
        <v>200</v>
      </c>
      <c r="B44" s="53">
        <v>5.6159999999999997</v>
      </c>
      <c r="C44" s="53">
        <v>2.149</v>
      </c>
      <c r="D44" s="53">
        <v>3.645</v>
      </c>
      <c r="E44" s="35">
        <f t="shared" si="6"/>
        <v>3.8033333333333332</v>
      </c>
      <c r="F44" s="36">
        <f t="shared" si="7"/>
        <v>1.7389146998439393</v>
      </c>
    </row>
    <row r="45" spans="1:6">
      <c r="A45" s="17"/>
      <c r="B45" s="14"/>
      <c r="C45" s="14"/>
      <c r="D45" s="14"/>
      <c r="E45" s="14"/>
      <c r="F45" s="15"/>
    </row>
    <row r="46" spans="1:6">
      <c r="A46" s="13" t="s">
        <v>0</v>
      </c>
      <c r="B46" s="37" t="s">
        <v>1</v>
      </c>
      <c r="C46" s="37"/>
      <c r="D46" s="37"/>
      <c r="E46" s="37"/>
      <c r="F46" s="57"/>
    </row>
    <row r="47" spans="1:6">
      <c r="A47" s="17" t="s">
        <v>203</v>
      </c>
      <c r="B47" s="54">
        <v>1E-4</v>
      </c>
      <c r="C47" s="14"/>
      <c r="D47" s="14"/>
      <c r="E47" s="14"/>
      <c r="F47" s="15"/>
    </row>
    <row r="48" spans="1:6">
      <c r="A48" s="17" t="s">
        <v>202</v>
      </c>
      <c r="B48" s="54" t="s">
        <v>197</v>
      </c>
      <c r="C48" s="14"/>
      <c r="D48" s="14"/>
      <c r="E48" s="14"/>
      <c r="F48" s="15"/>
    </row>
    <row r="49" spans="1:6">
      <c r="A49" s="17" t="s">
        <v>204</v>
      </c>
      <c r="B49" s="54">
        <v>5.3E-3</v>
      </c>
      <c r="C49" s="14"/>
      <c r="D49" s="14"/>
      <c r="E49" s="14"/>
      <c r="F49" s="15"/>
    </row>
    <row r="50" spans="1:6">
      <c r="A50" s="30" t="s">
        <v>201</v>
      </c>
      <c r="B50" s="51">
        <v>6.7999999999999996E-3</v>
      </c>
      <c r="C50" s="28"/>
      <c r="D50" s="28"/>
      <c r="E50" s="28"/>
      <c r="F50" s="29"/>
    </row>
    <row r="51" spans="1:6">
      <c r="A51" s="10" t="s">
        <v>159</v>
      </c>
      <c r="B51" s="11"/>
      <c r="C51" s="11"/>
      <c r="D51" s="11"/>
      <c r="E51" s="11"/>
      <c r="F51" s="12"/>
    </row>
    <row r="52" spans="1:6">
      <c r="A52" s="17"/>
      <c r="B52" s="37" t="s">
        <v>117</v>
      </c>
      <c r="C52" s="37" t="s">
        <v>118</v>
      </c>
      <c r="D52" s="37" t="s">
        <v>119</v>
      </c>
      <c r="E52" s="37" t="s">
        <v>115</v>
      </c>
      <c r="F52" s="57" t="s">
        <v>116</v>
      </c>
    </row>
    <row r="53" spans="1:6">
      <c r="A53" s="17" t="s">
        <v>127</v>
      </c>
      <c r="B53" s="53">
        <v>1</v>
      </c>
      <c r="C53" s="53">
        <v>0.83499999999999996</v>
      </c>
      <c r="D53" s="53">
        <v>1.071</v>
      </c>
      <c r="E53" s="53">
        <f>AVERAGE(B53:D53)</f>
        <v>0.96866666666666656</v>
      </c>
      <c r="F53" s="52">
        <f>STDEV(B53:D53)</f>
        <v>0.12107986345108636</v>
      </c>
    </row>
    <row r="54" spans="1:6">
      <c r="A54" s="17" t="s">
        <v>128</v>
      </c>
      <c r="B54" s="53">
        <v>3.528</v>
      </c>
      <c r="C54" s="53">
        <v>3.258</v>
      </c>
      <c r="D54" s="53">
        <v>3.2559999999999998</v>
      </c>
      <c r="E54" s="53">
        <f>AVERAGE(B54:D54)</f>
        <v>3.3473333333333333</v>
      </c>
      <c r="F54" s="52">
        <f>STDEV(B54:D54)</f>
        <v>0.15646511858345094</v>
      </c>
    </row>
    <row r="55" spans="1:6">
      <c r="A55" s="17" t="s">
        <v>199</v>
      </c>
      <c r="B55" s="53">
        <v>0.54500000000000004</v>
      </c>
      <c r="C55" s="53">
        <v>0.97799999999999998</v>
      </c>
      <c r="D55" s="53">
        <v>0.55500000000000005</v>
      </c>
      <c r="E55" s="53">
        <f t="shared" ref="E55:E56" si="8">AVERAGE(B55:D55)</f>
        <v>0.69266666666666676</v>
      </c>
      <c r="F55" s="52">
        <f t="shared" ref="F55:F56" si="9">STDEV(B55:D55)</f>
        <v>0.24715649563248995</v>
      </c>
    </row>
    <row r="56" spans="1:6">
      <c r="A56" s="17" t="s">
        <v>200</v>
      </c>
      <c r="B56" s="53">
        <v>2.2200000000000002</v>
      </c>
      <c r="C56" s="53">
        <v>3.9470000000000001</v>
      </c>
      <c r="D56" s="53">
        <v>2.8919999999999999</v>
      </c>
      <c r="E56" s="53">
        <f t="shared" si="8"/>
        <v>3.0196666666666663</v>
      </c>
      <c r="F56" s="52">
        <f t="shared" si="9"/>
        <v>0.87054944335938467</v>
      </c>
    </row>
    <row r="57" spans="1:6">
      <c r="A57" s="17"/>
      <c r="B57" s="14"/>
      <c r="C57" s="14"/>
      <c r="D57" s="14"/>
      <c r="E57" s="14"/>
      <c r="F57" s="15"/>
    </row>
    <row r="58" spans="1:6">
      <c r="A58" s="13" t="s">
        <v>0</v>
      </c>
      <c r="B58" s="37" t="s">
        <v>1</v>
      </c>
      <c r="C58" s="37"/>
      <c r="D58" s="37"/>
      <c r="E58" s="37"/>
      <c r="F58" s="57"/>
    </row>
    <row r="59" spans="1:6">
      <c r="A59" s="17" t="s">
        <v>203</v>
      </c>
      <c r="B59" s="54">
        <v>8.9999999999999998E-4</v>
      </c>
      <c r="C59" s="14"/>
      <c r="D59" s="14"/>
      <c r="E59" s="14"/>
      <c r="F59" s="15"/>
    </row>
    <row r="60" spans="1:6">
      <c r="A60" s="17" t="s">
        <v>202</v>
      </c>
      <c r="B60" s="54" t="s">
        <v>197</v>
      </c>
      <c r="C60" s="14"/>
      <c r="D60" s="14"/>
      <c r="E60" s="14"/>
      <c r="F60" s="15"/>
    </row>
    <row r="61" spans="1:6">
      <c r="A61" s="17" t="s">
        <v>204</v>
      </c>
      <c r="B61" s="54" t="s">
        <v>197</v>
      </c>
      <c r="C61" s="14"/>
      <c r="D61" s="14"/>
      <c r="E61" s="14"/>
      <c r="F61" s="15"/>
    </row>
    <row r="62" spans="1:6">
      <c r="A62" s="30" t="s">
        <v>201</v>
      </c>
      <c r="B62" s="51">
        <v>1.1000000000000001E-3</v>
      </c>
      <c r="C62" s="28"/>
      <c r="D62" s="28"/>
      <c r="E62" s="28"/>
      <c r="F62" s="29"/>
    </row>
    <row r="63" spans="1:6">
      <c r="A63" s="58" t="s">
        <v>160</v>
      </c>
      <c r="B63" s="59"/>
      <c r="C63" s="59"/>
      <c r="D63" s="59"/>
      <c r="E63" s="59"/>
      <c r="F63" s="60"/>
    </row>
    <row r="64" spans="1:6">
      <c r="A64" s="61"/>
      <c r="B64" s="62" t="s">
        <v>117</v>
      </c>
      <c r="C64" s="62" t="s">
        <v>118</v>
      </c>
      <c r="D64" s="62" t="s">
        <v>119</v>
      </c>
      <c r="E64" s="62" t="s">
        <v>115</v>
      </c>
      <c r="F64" s="63" t="s">
        <v>116</v>
      </c>
    </row>
    <row r="65" spans="1:6">
      <c r="A65" s="61" t="s">
        <v>127</v>
      </c>
      <c r="B65" s="74">
        <v>1</v>
      </c>
      <c r="C65" s="74">
        <v>0.89700000000000002</v>
      </c>
      <c r="D65" s="74">
        <v>0.81799999999999995</v>
      </c>
      <c r="E65" s="53">
        <f>AVERAGE(B65:D65)</f>
        <v>0.90499999999999992</v>
      </c>
      <c r="F65" s="52">
        <f>STDEV(B65:D65)</f>
        <v>9.1263355187062911E-2</v>
      </c>
    </row>
    <row r="66" spans="1:6">
      <c r="A66" s="61" t="s">
        <v>128</v>
      </c>
      <c r="B66" s="74">
        <v>0.44400000000000001</v>
      </c>
      <c r="C66" s="74">
        <v>0.54600000000000004</v>
      </c>
      <c r="D66" s="74">
        <v>0.45200000000000001</v>
      </c>
      <c r="E66" s="53">
        <f>AVERAGE(B66:D66)</f>
        <v>0.48066666666666663</v>
      </c>
      <c r="F66" s="52">
        <f>STDEV(B66:D66)</f>
        <v>5.6721542057082117E-2</v>
      </c>
    </row>
    <row r="67" spans="1:6">
      <c r="A67" s="61" t="s">
        <v>199</v>
      </c>
      <c r="B67" s="74">
        <v>0.92800000000000005</v>
      </c>
      <c r="C67" s="74">
        <v>0.99399999999999999</v>
      </c>
      <c r="D67" s="74">
        <v>1.137</v>
      </c>
      <c r="E67" s="53">
        <f t="shared" ref="E67:E68" si="10">AVERAGE(B67:D67)</f>
        <v>1.0196666666666667</v>
      </c>
      <c r="F67" s="52">
        <f t="shared" ref="F67:F68" si="11">STDEV(B67:D67)</f>
        <v>0.10683788341844541</v>
      </c>
    </row>
    <row r="68" spans="1:6">
      <c r="A68" s="61" t="s">
        <v>200</v>
      </c>
      <c r="B68" s="74">
        <v>0.30599999999999999</v>
      </c>
      <c r="C68" s="74">
        <v>0.503</v>
      </c>
      <c r="D68" s="74">
        <v>0.36399999999999999</v>
      </c>
      <c r="E68" s="53">
        <f t="shared" si="10"/>
        <v>0.39100000000000001</v>
      </c>
      <c r="F68" s="52">
        <f t="shared" si="11"/>
        <v>0.10123734488813875</v>
      </c>
    </row>
    <row r="69" spans="1:6">
      <c r="A69" s="61"/>
      <c r="B69" s="64"/>
      <c r="C69" s="64"/>
      <c r="D69" s="64"/>
      <c r="E69" s="64"/>
      <c r="F69" s="65"/>
    </row>
    <row r="70" spans="1:6">
      <c r="A70" s="66" t="s">
        <v>0</v>
      </c>
      <c r="B70" s="62" t="s">
        <v>1</v>
      </c>
      <c r="C70" s="62"/>
      <c r="D70" s="62"/>
      <c r="E70" s="62"/>
      <c r="F70" s="63"/>
    </row>
    <row r="71" spans="1:6">
      <c r="A71" s="61" t="s">
        <v>203</v>
      </c>
      <c r="B71" s="67">
        <v>1.8E-3</v>
      </c>
      <c r="C71" s="64"/>
      <c r="D71" s="64"/>
      <c r="E71" s="64"/>
      <c r="F71" s="65"/>
    </row>
    <row r="72" spans="1:6">
      <c r="A72" s="61" t="s">
        <v>202</v>
      </c>
      <c r="B72" s="67" t="s">
        <v>197</v>
      </c>
      <c r="C72" s="64"/>
      <c r="D72" s="64"/>
      <c r="E72" s="64"/>
      <c r="F72" s="65"/>
    </row>
    <row r="73" spans="1:6">
      <c r="A73" s="61" t="s">
        <v>204</v>
      </c>
      <c r="B73" s="67" t="s">
        <v>197</v>
      </c>
      <c r="C73" s="64"/>
      <c r="D73" s="64"/>
      <c r="E73" s="64"/>
      <c r="F73" s="65"/>
    </row>
    <row r="74" spans="1:6">
      <c r="A74" s="68" t="s">
        <v>201</v>
      </c>
      <c r="B74" s="69">
        <v>1E-4</v>
      </c>
      <c r="C74" s="70"/>
      <c r="D74" s="70"/>
      <c r="E74" s="70"/>
      <c r="F74" s="71"/>
    </row>
    <row r="75" spans="1:6">
      <c r="A75" s="58" t="s">
        <v>161</v>
      </c>
      <c r="B75" s="59"/>
      <c r="C75" s="59"/>
      <c r="D75" s="59"/>
      <c r="E75" s="59"/>
      <c r="F75" s="60"/>
    </row>
    <row r="76" spans="1:6">
      <c r="A76" s="61"/>
      <c r="B76" s="62" t="s">
        <v>117</v>
      </c>
      <c r="C76" s="62" t="s">
        <v>118</v>
      </c>
      <c r="D76" s="62" t="s">
        <v>119</v>
      </c>
      <c r="E76" s="62" t="s">
        <v>115</v>
      </c>
      <c r="F76" s="63" t="s">
        <v>116</v>
      </c>
    </row>
    <row r="77" spans="1:6">
      <c r="A77" s="61" t="s">
        <v>127</v>
      </c>
      <c r="B77" s="74">
        <v>1</v>
      </c>
      <c r="C77" s="74">
        <v>0.86699999999999999</v>
      </c>
      <c r="D77" s="74">
        <v>0.88300000000000001</v>
      </c>
      <c r="E77" s="53">
        <f>AVERAGE(B77:D77)</f>
        <v>0.91666666666666663</v>
      </c>
      <c r="F77" s="52">
        <f>STDEV(B77:D77)</f>
        <v>7.2610834820523398E-2</v>
      </c>
    </row>
    <row r="78" spans="1:6">
      <c r="A78" s="61" t="s">
        <v>128</v>
      </c>
      <c r="B78" s="74">
        <v>0.34100000000000003</v>
      </c>
      <c r="C78" s="74">
        <v>0.371</v>
      </c>
      <c r="D78" s="74">
        <v>0.53100000000000003</v>
      </c>
      <c r="E78" s="53">
        <f>AVERAGE(B78:D78)</f>
        <v>0.41433333333333328</v>
      </c>
      <c r="F78" s="52">
        <f>STDEV(B78:D78)</f>
        <v>0.10214368964029744</v>
      </c>
    </row>
    <row r="79" spans="1:6">
      <c r="A79" s="61" t="s">
        <v>199</v>
      </c>
      <c r="B79" s="74">
        <v>1.8049999999999999</v>
      </c>
      <c r="C79" s="74">
        <v>1.51</v>
      </c>
      <c r="D79" s="74">
        <v>1.3140000000000001</v>
      </c>
      <c r="E79" s="53">
        <f t="shared" ref="E79:E80" si="12">AVERAGE(B79:D79)</f>
        <v>1.5429999999999999</v>
      </c>
      <c r="F79" s="52">
        <f t="shared" ref="F79:F80" si="13">STDEV(B79:D79)</f>
        <v>0.2471578443019784</v>
      </c>
    </row>
    <row r="80" spans="1:6">
      <c r="A80" s="61" t="s">
        <v>200</v>
      </c>
      <c r="B80" s="74">
        <v>0.501</v>
      </c>
      <c r="C80" s="74">
        <v>0.53300000000000003</v>
      </c>
      <c r="D80" s="74">
        <v>0.65900000000000003</v>
      </c>
      <c r="E80" s="53">
        <f t="shared" si="12"/>
        <v>0.56433333333333335</v>
      </c>
      <c r="F80" s="52">
        <f t="shared" si="13"/>
        <v>8.3530433575633584E-2</v>
      </c>
    </row>
    <row r="81" spans="1:6">
      <c r="A81" s="61"/>
      <c r="B81" s="64"/>
      <c r="C81" s="64"/>
      <c r="D81" s="64"/>
      <c r="E81" s="64"/>
      <c r="F81" s="65"/>
    </row>
    <row r="82" spans="1:6">
      <c r="A82" s="66" t="s">
        <v>0</v>
      </c>
      <c r="B82" s="62" t="s">
        <v>1</v>
      </c>
      <c r="C82" s="62"/>
      <c r="D82" s="62"/>
      <c r="E82" s="62"/>
      <c r="F82" s="63"/>
    </row>
    <row r="83" spans="1:6">
      <c r="A83" s="61" t="s">
        <v>203</v>
      </c>
      <c r="B83" s="67">
        <v>1.12E-2</v>
      </c>
      <c r="C83" s="64"/>
      <c r="D83" s="64"/>
      <c r="E83" s="64"/>
      <c r="F83" s="65"/>
    </row>
    <row r="84" spans="1:6">
      <c r="A84" s="61" t="s">
        <v>202</v>
      </c>
      <c r="B84" s="67">
        <v>2.8999999999999998E-3</v>
      </c>
      <c r="C84" s="64"/>
      <c r="D84" s="64"/>
      <c r="E84" s="64"/>
      <c r="F84" s="65"/>
    </row>
    <row r="85" spans="1:6">
      <c r="A85" s="61" t="s">
        <v>204</v>
      </c>
      <c r="B85" s="67" t="s">
        <v>197</v>
      </c>
      <c r="C85" s="64"/>
      <c r="D85" s="64"/>
      <c r="E85" s="64"/>
      <c r="F85" s="65"/>
    </row>
    <row r="86" spans="1:6">
      <c r="A86" s="68" t="s">
        <v>201</v>
      </c>
      <c r="B86" s="69">
        <v>1E-4</v>
      </c>
      <c r="C86" s="70"/>
      <c r="D86" s="70"/>
      <c r="E86" s="70"/>
      <c r="F86" s="71"/>
    </row>
    <row r="87" spans="1:6">
      <c r="A87" s="58" t="s">
        <v>162</v>
      </c>
      <c r="B87" s="59"/>
      <c r="C87" s="59"/>
      <c r="D87" s="59"/>
      <c r="E87" s="59"/>
      <c r="F87" s="60"/>
    </row>
    <row r="88" spans="1:6">
      <c r="A88" s="61"/>
      <c r="B88" s="62" t="s">
        <v>117</v>
      </c>
      <c r="C88" s="62" t="s">
        <v>118</v>
      </c>
      <c r="D88" s="62" t="s">
        <v>119</v>
      </c>
      <c r="E88" s="62" t="s">
        <v>115</v>
      </c>
      <c r="F88" s="63" t="s">
        <v>116</v>
      </c>
    </row>
    <row r="89" spans="1:6">
      <c r="A89" s="61" t="s">
        <v>127</v>
      </c>
      <c r="B89" s="74">
        <v>1</v>
      </c>
      <c r="C89" s="74">
        <v>0.92900000000000005</v>
      </c>
      <c r="D89" s="74">
        <v>0.746</v>
      </c>
      <c r="E89" s="53">
        <f>AVERAGE(B89:D89)</f>
        <v>0.89166666666666661</v>
      </c>
      <c r="F89" s="52">
        <f>STDEV(B89:D89)</f>
        <v>0.13105088070415102</v>
      </c>
    </row>
    <row r="90" spans="1:6">
      <c r="A90" s="61" t="s">
        <v>128</v>
      </c>
      <c r="B90" s="74">
        <v>0.32300000000000001</v>
      </c>
      <c r="C90" s="74">
        <v>0.375</v>
      </c>
      <c r="D90" s="74">
        <v>0.55200000000000005</v>
      </c>
      <c r="E90" s="53">
        <f>AVERAGE(B90:D90)</f>
        <v>0.41666666666666669</v>
      </c>
      <c r="F90" s="52">
        <f>STDEV(B90:D90)</f>
        <v>0.12005137789019044</v>
      </c>
    </row>
    <row r="91" spans="1:6">
      <c r="A91" s="61" t="s">
        <v>199</v>
      </c>
      <c r="B91" s="74">
        <v>1.522</v>
      </c>
      <c r="C91" s="74">
        <v>1.9970000000000001</v>
      </c>
      <c r="D91" s="74">
        <v>1.9690000000000001</v>
      </c>
      <c r="E91" s="53">
        <f t="shared" ref="E91:E92" si="14">AVERAGE(B91:D91)</f>
        <v>1.8293333333333335</v>
      </c>
      <c r="F91" s="52">
        <f t="shared" ref="F91:F92" si="15">STDEV(B91:D91)</f>
        <v>0.26652642145448491</v>
      </c>
    </row>
    <row r="92" spans="1:6">
      <c r="A92" s="61" t="s">
        <v>200</v>
      </c>
      <c r="B92" s="74">
        <v>0.27400000000000002</v>
      </c>
      <c r="C92" s="74">
        <v>0.34300000000000003</v>
      </c>
      <c r="D92" s="74">
        <v>0.42199999999999999</v>
      </c>
      <c r="E92" s="53">
        <f t="shared" si="14"/>
        <v>0.34633333333333333</v>
      </c>
      <c r="F92" s="52">
        <f t="shared" si="15"/>
        <v>7.4056284900968369E-2</v>
      </c>
    </row>
    <row r="93" spans="1:6">
      <c r="A93" s="61"/>
      <c r="B93" s="64"/>
      <c r="C93" s="64"/>
      <c r="D93" s="64"/>
      <c r="E93" s="64"/>
      <c r="F93" s="65"/>
    </row>
    <row r="94" spans="1:6">
      <c r="A94" s="66" t="s">
        <v>0</v>
      </c>
      <c r="B94" s="62" t="s">
        <v>1</v>
      </c>
      <c r="C94" s="62"/>
      <c r="D94" s="62"/>
      <c r="E94" s="62"/>
      <c r="F94" s="63"/>
    </row>
    <row r="95" spans="1:6">
      <c r="A95" s="61" t="s">
        <v>203</v>
      </c>
      <c r="B95" s="67">
        <v>0.03</v>
      </c>
      <c r="C95" s="64"/>
      <c r="D95" s="64"/>
      <c r="E95" s="64"/>
      <c r="F95" s="65"/>
    </row>
    <row r="96" spans="1:6">
      <c r="A96" s="61" t="s">
        <v>202</v>
      </c>
      <c r="B96" s="67">
        <v>5.0000000000000001E-4</v>
      </c>
      <c r="C96" s="64"/>
      <c r="D96" s="64"/>
      <c r="E96" s="64"/>
      <c r="F96" s="65"/>
    </row>
    <row r="97" spans="1:6">
      <c r="A97" s="61" t="s">
        <v>204</v>
      </c>
      <c r="B97" s="67" t="s">
        <v>197</v>
      </c>
      <c r="C97" s="64"/>
      <c r="D97" s="64"/>
      <c r="E97" s="64"/>
      <c r="F97" s="65"/>
    </row>
    <row r="98" spans="1:6">
      <c r="A98" s="68" t="s">
        <v>201</v>
      </c>
      <c r="B98" s="69" t="s">
        <v>198</v>
      </c>
      <c r="C98" s="70"/>
      <c r="D98" s="70"/>
      <c r="E98" s="70"/>
      <c r="F98" s="71"/>
    </row>
    <row r="100" spans="1:6">
      <c r="A100" s="6" t="s">
        <v>217</v>
      </c>
      <c r="B100" s="4"/>
      <c r="C100" s="4"/>
      <c r="D100" s="4"/>
      <c r="E100" s="4"/>
      <c r="F100" s="5"/>
    </row>
    <row r="101" spans="1:6">
      <c r="A101" s="10" t="s">
        <v>155</v>
      </c>
      <c r="B101" s="11"/>
      <c r="C101" s="11"/>
      <c r="D101" s="11"/>
      <c r="E101" s="11"/>
      <c r="F101" s="12"/>
    </row>
    <row r="102" spans="1:6">
      <c r="A102" s="17"/>
      <c r="B102" s="37" t="s">
        <v>117</v>
      </c>
      <c r="C102" s="37" t="s">
        <v>118</v>
      </c>
      <c r="D102" s="37" t="s">
        <v>119</v>
      </c>
      <c r="E102" s="37" t="s">
        <v>115</v>
      </c>
      <c r="F102" s="57" t="s">
        <v>116</v>
      </c>
    </row>
    <row r="103" spans="1:6">
      <c r="A103" s="17" t="s">
        <v>127</v>
      </c>
      <c r="B103" s="53">
        <v>1</v>
      </c>
      <c r="C103" s="53">
        <v>1.05</v>
      </c>
      <c r="D103" s="53">
        <v>0.87</v>
      </c>
      <c r="E103" s="53">
        <f>AVERAGE(B103:D103)</f>
        <v>0.97333333333333327</v>
      </c>
      <c r="F103" s="52">
        <f>STDEV(B103:D103)</f>
        <v>9.2915732431775713E-2</v>
      </c>
    </row>
    <row r="104" spans="1:6">
      <c r="A104" s="17" t="s">
        <v>128</v>
      </c>
      <c r="B104" s="53">
        <v>2.94</v>
      </c>
      <c r="C104" s="53">
        <v>2.41</v>
      </c>
      <c r="D104" s="53">
        <v>2.21</v>
      </c>
      <c r="E104" s="53">
        <f>AVERAGE(B104:D104)</f>
        <v>2.52</v>
      </c>
      <c r="F104" s="52">
        <f>STDEV(B104:D104)</f>
        <v>0.377226722277201</v>
      </c>
    </row>
    <row r="105" spans="1:6">
      <c r="A105" s="17" t="s">
        <v>205</v>
      </c>
      <c r="B105" s="53">
        <v>0.5</v>
      </c>
      <c r="C105" s="53">
        <v>0.47</v>
      </c>
      <c r="D105" s="53">
        <v>0.41</v>
      </c>
      <c r="E105" s="53">
        <f t="shared" ref="E105" si="16">AVERAGE(B105:D105)</f>
        <v>0.45999999999999996</v>
      </c>
      <c r="F105" s="52">
        <f t="shared" ref="F105:F106" si="17">STDEV(B105:D105)</f>
        <v>4.5825756949558413E-2</v>
      </c>
    </row>
    <row r="106" spans="1:6">
      <c r="A106" s="17" t="s">
        <v>206</v>
      </c>
      <c r="B106" s="53">
        <v>2.1</v>
      </c>
      <c r="C106" s="53">
        <v>2.08</v>
      </c>
      <c r="D106" s="53">
        <v>1.77</v>
      </c>
      <c r="E106" s="53">
        <f>AVERAGE(B106:D106)</f>
        <v>1.9833333333333332</v>
      </c>
      <c r="F106" s="52">
        <f t="shared" si="17"/>
        <v>0.18502252115170562</v>
      </c>
    </row>
    <row r="107" spans="1:6">
      <c r="A107" s="17"/>
      <c r="B107" s="14"/>
      <c r="C107" s="14"/>
      <c r="D107" s="14"/>
      <c r="E107" s="14"/>
      <c r="F107" s="15"/>
    </row>
    <row r="108" spans="1:6">
      <c r="A108" s="13" t="s">
        <v>0</v>
      </c>
      <c r="B108" s="37" t="s">
        <v>1</v>
      </c>
      <c r="C108" s="37"/>
      <c r="D108" s="37"/>
      <c r="E108" s="37"/>
      <c r="F108" s="57"/>
    </row>
    <row r="109" spans="1:6">
      <c r="A109" s="17" t="s">
        <v>203</v>
      </c>
      <c r="B109" s="25" t="s">
        <v>198</v>
      </c>
      <c r="C109" s="25"/>
      <c r="D109" s="14"/>
      <c r="E109" s="14"/>
      <c r="F109" s="15"/>
    </row>
    <row r="110" spans="1:6">
      <c r="A110" s="17" t="s">
        <v>207</v>
      </c>
      <c r="B110" s="25" t="s">
        <v>197</v>
      </c>
      <c r="C110" s="25"/>
      <c r="D110" s="14"/>
      <c r="E110" s="14"/>
      <c r="F110" s="15"/>
    </row>
    <row r="111" spans="1:6">
      <c r="A111" s="17" t="s">
        <v>208</v>
      </c>
      <c r="B111" s="25" t="s">
        <v>197</v>
      </c>
      <c r="C111" s="25"/>
      <c r="D111" s="14"/>
      <c r="E111" s="14"/>
      <c r="F111" s="15"/>
    </row>
    <row r="112" spans="1:6">
      <c r="A112" s="30" t="s">
        <v>209</v>
      </c>
      <c r="B112" s="31">
        <v>1E-4</v>
      </c>
      <c r="C112" s="31"/>
      <c r="D112" s="28"/>
      <c r="E112" s="28"/>
      <c r="F112" s="29"/>
    </row>
    <row r="113" spans="1:6">
      <c r="A113" s="10" t="s">
        <v>156</v>
      </c>
      <c r="B113" s="11"/>
      <c r="C113" s="11"/>
      <c r="D113" s="11"/>
      <c r="E113" s="11"/>
      <c r="F113" s="12"/>
    </row>
    <row r="114" spans="1:6">
      <c r="A114" s="17"/>
      <c r="B114" s="37" t="s">
        <v>117</v>
      </c>
      <c r="C114" s="37" t="s">
        <v>118</v>
      </c>
      <c r="D114" s="37" t="s">
        <v>119</v>
      </c>
      <c r="E114" s="37" t="s">
        <v>115</v>
      </c>
      <c r="F114" s="57" t="s">
        <v>116</v>
      </c>
    </row>
    <row r="115" spans="1:6">
      <c r="A115" s="17" t="s">
        <v>127</v>
      </c>
      <c r="B115" s="53">
        <v>1</v>
      </c>
      <c r="C115" s="53">
        <v>1.2</v>
      </c>
      <c r="D115" s="53">
        <v>0.91500000000000004</v>
      </c>
      <c r="E115" s="53">
        <f>AVERAGE(B115:D115)</f>
        <v>1.0383333333333333</v>
      </c>
      <c r="F115" s="52">
        <f>STDEV(B115:D115)</f>
        <v>0.14631586835792293</v>
      </c>
    </row>
    <row r="116" spans="1:6">
      <c r="A116" s="17" t="s">
        <v>128</v>
      </c>
      <c r="B116" s="53">
        <v>0.27200000000000002</v>
      </c>
      <c r="C116" s="53">
        <v>0.26700000000000002</v>
      </c>
      <c r="D116" s="53">
        <v>0.26200000000000001</v>
      </c>
      <c r="E116" s="53">
        <f>AVERAGE(B116:D116)</f>
        <v>0.26700000000000002</v>
      </c>
      <c r="F116" s="52">
        <f>STDEV(B116:D116)</f>
        <v>5.0000000000000044E-3</v>
      </c>
    </row>
    <row r="117" spans="1:6">
      <c r="A117" s="17" t="s">
        <v>205</v>
      </c>
      <c r="B117" s="53">
        <v>3.54</v>
      </c>
      <c r="C117" s="53">
        <v>3.49</v>
      </c>
      <c r="D117" s="53">
        <v>2.8</v>
      </c>
      <c r="E117" s="53">
        <f t="shared" ref="E117:E118" si="18">AVERAGE(B117:D117)</f>
        <v>3.2766666666666668</v>
      </c>
      <c r="F117" s="52">
        <f t="shared" ref="F117:F118" si="19">STDEV(B117:D117)</f>
        <v>0.41356176483486751</v>
      </c>
    </row>
    <row r="118" spans="1:6">
      <c r="A118" s="17" t="s">
        <v>206</v>
      </c>
      <c r="B118" s="53">
        <v>0.27700000000000002</v>
      </c>
      <c r="C118" s="53">
        <v>0.45700000000000002</v>
      </c>
      <c r="D118" s="53">
        <v>0.377</v>
      </c>
      <c r="E118" s="53">
        <f t="shared" si="18"/>
        <v>0.37033333333333335</v>
      </c>
      <c r="F118" s="52">
        <f t="shared" si="19"/>
        <v>9.0184995056457842E-2</v>
      </c>
    </row>
    <row r="119" spans="1:6">
      <c r="A119" s="17"/>
      <c r="B119" s="14"/>
      <c r="C119" s="14"/>
      <c r="D119" s="14"/>
      <c r="E119" s="14"/>
      <c r="F119" s="15"/>
    </row>
    <row r="120" spans="1:6">
      <c r="A120" s="13" t="s">
        <v>0</v>
      </c>
      <c r="B120" s="37" t="s">
        <v>1</v>
      </c>
      <c r="C120" s="37"/>
      <c r="D120" s="37"/>
      <c r="E120" s="37"/>
      <c r="F120" s="57"/>
    </row>
    <row r="121" spans="1:6">
      <c r="A121" s="17" t="s">
        <v>203</v>
      </c>
      <c r="B121" s="54">
        <v>1.0999999999999999E-2</v>
      </c>
      <c r="C121" s="14"/>
      <c r="D121" s="14"/>
      <c r="E121" s="14"/>
      <c r="F121" s="15"/>
    </row>
    <row r="122" spans="1:6">
      <c r="A122" s="17" t="s">
        <v>207</v>
      </c>
      <c r="B122" s="54" t="s">
        <v>198</v>
      </c>
      <c r="C122" s="14"/>
      <c r="D122" s="14"/>
      <c r="E122" s="14"/>
      <c r="F122" s="15"/>
    </row>
    <row r="123" spans="1:6">
      <c r="A123" s="17" t="s">
        <v>208</v>
      </c>
      <c r="B123" s="54" t="s">
        <v>197</v>
      </c>
      <c r="C123" s="14"/>
      <c r="D123" s="14"/>
      <c r="E123" s="14"/>
      <c r="F123" s="15"/>
    </row>
    <row r="124" spans="1:6">
      <c r="A124" s="30" t="s">
        <v>209</v>
      </c>
      <c r="B124" s="54" t="s">
        <v>198</v>
      </c>
      <c r="C124" s="28"/>
      <c r="D124" s="28"/>
      <c r="E124" s="28"/>
      <c r="F124" s="29"/>
    </row>
    <row r="125" spans="1:6">
      <c r="A125" s="58" t="s">
        <v>157</v>
      </c>
      <c r="B125" s="59"/>
      <c r="C125" s="59"/>
      <c r="D125" s="59"/>
      <c r="E125" s="59"/>
      <c r="F125" s="60"/>
    </row>
    <row r="126" spans="1:6">
      <c r="A126" s="61"/>
      <c r="B126" s="62" t="s">
        <v>117</v>
      </c>
      <c r="C126" s="62" t="s">
        <v>118</v>
      </c>
      <c r="D126" s="62" t="s">
        <v>119</v>
      </c>
      <c r="E126" s="62" t="s">
        <v>115</v>
      </c>
      <c r="F126" s="63" t="s">
        <v>116</v>
      </c>
    </row>
    <row r="127" spans="1:6">
      <c r="A127" s="17" t="s">
        <v>127</v>
      </c>
      <c r="B127" s="74">
        <v>1</v>
      </c>
      <c r="C127" s="74">
        <v>1.4</v>
      </c>
      <c r="D127" s="74">
        <v>1.22</v>
      </c>
      <c r="E127" s="53">
        <f>AVERAGE(B127:D127)</f>
        <v>1.2066666666666668</v>
      </c>
      <c r="F127" s="52">
        <f>STDEV(B127:D127)</f>
        <v>0.20033305601755519</v>
      </c>
    </row>
    <row r="128" spans="1:6">
      <c r="A128" s="17" t="s">
        <v>128</v>
      </c>
      <c r="B128" s="74">
        <v>0.51900000000000002</v>
      </c>
      <c r="C128" s="74">
        <v>0.441</v>
      </c>
      <c r="D128" s="74">
        <v>0.51900000000000002</v>
      </c>
      <c r="E128" s="53">
        <f>AVERAGE(B128:D128)</f>
        <v>0.49300000000000005</v>
      </c>
      <c r="F128" s="52">
        <f>STDEV(B128:D128)</f>
        <v>4.5033320996790818E-2</v>
      </c>
    </row>
    <row r="129" spans="1:6">
      <c r="A129" s="17" t="s">
        <v>205</v>
      </c>
      <c r="B129" s="74">
        <v>7.9710000000000001</v>
      </c>
      <c r="C129" s="74">
        <v>6.6959999999999997</v>
      </c>
      <c r="D129" s="74">
        <v>6.7450000000000001</v>
      </c>
      <c r="E129" s="53">
        <f t="shared" ref="E129:E130" si="20">AVERAGE(B129:D129)</f>
        <v>7.1373333333333333</v>
      </c>
      <c r="F129" s="52">
        <f>STDEV(B129:D129)</f>
        <v>0.72239209113426317</v>
      </c>
    </row>
    <row r="130" spans="1:6">
      <c r="A130" s="17" t="s">
        <v>206</v>
      </c>
      <c r="B130" s="74">
        <v>1.986</v>
      </c>
      <c r="C130" s="74">
        <v>1.548</v>
      </c>
      <c r="D130" s="74">
        <v>1.4750000000000001</v>
      </c>
      <c r="E130" s="53">
        <f t="shared" si="20"/>
        <v>1.6696666666666669</v>
      </c>
      <c r="F130" s="52">
        <f t="shared" ref="F130" si="21">STDEV(B130:D130)</f>
        <v>0.27637353949561289</v>
      </c>
    </row>
    <row r="131" spans="1:6">
      <c r="A131" s="17"/>
      <c r="B131" s="64"/>
      <c r="C131" s="64"/>
      <c r="D131" s="64"/>
      <c r="E131" s="64"/>
      <c r="F131" s="65"/>
    </row>
    <row r="132" spans="1:6">
      <c r="A132" s="13" t="s">
        <v>0</v>
      </c>
      <c r="B132" s="62" t="s">
        <v>1</v>
      </c>
      <c r="C132" s="62"/>
      <c r="D132" s="62"/>
      <c r="E132" s="62"/>
      <c r="F132" s="63"/>
    </row>
    <row r="133" spans="1:6">
      <c r="A133" s="17" t="s">
        <v>203</v>
      </c>
      <c r="B133" s="67" t="s">
        <v>197</v>
      </c>
      <c r="C133" s="64"/>
      <c r="D133" s="64"/>
      <c r="E133" s="64"/>
      <c r="F133" s="65"/>
    </row>
    <row r="134" spans="1:6">
      <c r="A134" s="17" t="s">
        <v>207</v>
      </c>
      <c r="B134" s="54" t="s">
        <v>198</v>
      </c>
      <c r="C134" s="64"/>
      <c r="D134" s="64"/>
      <c r="E134" s="64"/>
      <c r="F134" s="65"/>
    </row>
    <row r="135" spans="1:6">
      <c r="A135" s="17" t="s">
        <v>208</v>
      </c>
      <c r="B135" s="67">
        <v>2.7E-2</v>
      </c>
      <c r="C135" s="64"/>
      <c r="D135" s="64"/>
      <c r="E135" s="64"/>
      <c r="F135" s="65"/>
    </row>
    <row r="136" spans="1:6">
      <c r="A136" s="30" t="s">
        <v>209</v>
      </c>
      <c r="B136" s="67" t="s">
        <v>198</v>
      </c>
      <c r="C136" s="70"/>
      <c r="D136" s="70"/>
      <c r="E136" s="70"/>
      <c r="F136" s="71"/>
    </row>
    <row r="137" spans="1:6">
      <c r="A137" s="10" t="s">
        <v>158</v>
      </c>
      <c r="B137" s="11"/>
      <c r="C137" s="11"/>
      <c r="D137" s="11"/>
      <c r="E137" s="11"/>
      <c r="F137" s="12"/>
    </row>
    <row r="138" spans="1:6">
      <c r="A138" s="17"/>
      <c r="B138" s="37" t="s">
        <v>117</v>
      </c>
      <c r="C138" s="37" t="s">
        <v>118</v>
      </c>
      <c r="D138" s="37" t="s">
        <v>119</v>
      </c>
      <c r="E138" s="37" t="s">
        <v>115</v>
      </c>
      <c r="F138" s="57" t="s">
        <v>116</v>
      </c>
    </row>
    <row r="139" spans="1:6">
      <c r="A139" s="17" t="s">
        <v>127</v>
      </c>
      <c r="B139" s="53">
        <v>1</v>
      </c>
      <c r="C139" s="53">
        <v>0.873</v>
      </c>
      <c r="D139" s="53">
        <v>0.95899999999999996</v>
      </c>
      <c r="E139" s="35">
        <f>AVERAGE(B139:D139)</f>
        <v>0.94399999999999995</v>
      </c>
      <c r="F139" s="36">
        <f>STDEV(B139:D139)</f>
        <v>6.4815121692395214E-2</v>
      </c>
    </row>
    <row r="140" spans="1:6">
      <c r="A140" s="17" t="s">
        <v>128</v>
      </c>
      <c r="B140" s="53">
        <v>10.84</v>
      </c>
      <c r="C140" s="53">
        <v>9.0180000000000007</v>
      </c>
      <c r="D140" s="53">
        <v>8.4269999999999996</v>
      </c>
      <c r="E140" s="35">
        <f>AVERAGE(B140:D140)</f>
        <v>9.4283333333333328</v>
      </c>
      <c r="F140" s="36">
        <f>STDEV(B140:D140)</f>
        <v>1.2577449396969658</v>
      </c>
    </row>
    <row r="141" spans="1:6">
      <c r="A141" s="17" t="s">
        <v>205</v>
      </c>
      <c r="B141" s="53">
        <v>0.14299999999999999</v>
      </c>
      <c r="C141" s="53">
        <v>0.13400000000000001</v>
      </c>
      <c r="D141" s="53">
        <v>0.14699999999999999</v>
      </c>
      <c r="E141" s="35">
        <f t="shared" ref="E141:E142" si="22">AVERAGE(B141:D141)</f>
        <v>0.14133333333333334</v>
      </c>
      <c r="F141" s="36">
        <f t="shared" ref="F141:F142" si="23">STDEV(B141:D141)</f>
        <v>6.6583281184793832E-3</v>
      </c>
    </row>
    <row r="142" spans="1:6">
      <c r="A142" s="17" t="s">
        <v>206</v>
      </c>
      <c r="B142" s="53">
        <v>7.5940000000000003</v>
      </c>
      <c r="C142" s="53">
        <v>4.57</v>
      </c>
      <c r="D142" s="53">
        <v>4.7050000000000001</v>
      </c>
      <c r="E142" s="35">
        <f t="shared" si="22"/>
        <v>5.6230000000000002</v>
      </c>
      <c r="F142" s="36">
        <f t="shared" si="23"/>
        <v>1.7082701776943863</v>
      </c>
    </row>
    <row r="143" spans="1:6">
      <c r="A143" s="17"/>
      <c r="B143" s="14"/>
      <c r="C143" s="14"/>
      <c r="D143" s="14"/>
      <c r="E143" s="14"/>
      <c r="F143" s="15"/>
    </row>
    <row r="144" spans="1:6">
      <c r="A144" s="13" t="s">
        <v>0</v>
      </c>
      <c r="B144" s="37" t="s">
        <v>1</v>
      </c>
      <c r="C144" s="37"/>
      <c r="D144" s="37"/>
      <c r="E144" s="37"/>
      <c r="F144" s="57"/>
    </row>
    <row r="145" spans="1:6">
      <c r="A145" s="17" t="s">
        <v>203</v>
      </c>
      <c r="B145" s="54" t="s">
        <v>197</v>
      </c>
      <c r="C145" s="14"/>
      <c r="D145" s="14"/>
      <c r="E145" s="14"/>
      <c r="F145" s="15"/>
    </row>
    <row r="146" spans="1:6">
      <c r="A146" s="17" t="s">
        <v>207</v>
      </c>
      <c r="B146" s="67" t="s">
        <v>198</v>
      </c>
      <c r="C146" s="14"/>
      <c r="D146" s="14"/>
      <c r="E146" s="14"/>
      <c r="F146" s="15"/>
    </row>
    <row r="147" spans="1:6">
      <c r="A147" s="17" t="s">
        <v>208</v>
      </c>
      <c r="B147" s="54">
        <v>8.9999999999999998E-4</v>
      </c>
      <c r="C147" s="14"/>
      <c r="D147" s="14"/>
      <c r="E147" s="14"/>
      <c r="F147" s="15"/>
    </row>
    <row r="148" spans="1:6">
      <c r="A148" s="30" t="s">
        <v>209</v>
      </c>
      <c r="B148" s="51">
        <v>9.1999999999999998E-3</v>
      </c>
      <c r="C148" s="28"/>
      <c r="D148" s="28"/>
      <c r="E148" s="28"/>
      <c r="F148" s="29"/>
    </row>
    <row r="149" spans="1:6">
      <c r="A149" s="10" t="s">
        <v>159</v>
      </c>
      <c r="B149" s="11"/>
      <c r="C149" s="11"/>
      <c r="D149" s="11"/>
      <c r="E149" s="11"/>
      <c r="F149" s="12"/>
    </row>
    <row r="150" spans="1:6">
      <c r="A150" s="17"/>
      <c r="B150" s="37" t="s">
        <v>117</v>
      </c>
      <c r="C150" s="37" t="s">
        <v>118</v>
      </c>
      <c r="D150" s="37" t="s">
        <v>119</v>
      </c>
      <c r="E150" s="37" t="s">
        <v>115</v>
      </c>
      <c r="F150" s="57" t="s">
        <v>116</v>
      </c>
    </row>
    <row r="151" spans="1:6">
      <c r="A151" s="17" t="s">
        <v>127</v>
      </c>
      <c r="B151" s="53">
        <v>1</v>
      </c>
      <c r="C151" s="53">
        <v>0.751</v>
      </c>
      <c r="D151" s="53">
        <v>0.71899999999999997</v>
      </c>
      <c r="E151" s="53">
        <f>AVERAGE(B151:D151)</f>
        <v>0.82333333333333325</v>
      </c>
      <c r="F151" s="52">
        <f>STDEV(B151:D151)</f>
        <v>0.15383215961993613</v>
      </c>
    </row>
    <row r="152" spans="1:6">
      <c r="A152" s="17" t="s">
        <v>128</v>
      </c>
      <c r="B152" s="53">
        <v>5.6769999999999996</v>
      </c>
      <c r="C152" s="53">
        <v>5.4610000000000003</v>
      </c>
      <c r="D152" s="53">
        <v>4.26</v>
      </c>
      <c r="E152" s="53">
        <f>AVERAGE(B152:D152)</f>
        <v>5.1326666666666663</v>
      </c>
      <c r="F152" s="52">
        <f>STDEV(B152:D152)</f>
        <v>0.76342932438656996</v>
      </c>
    </row>
    <row r="153" spans="1:6">
      <c r="A153" s="17" t="s">
        <v>205</v>
      </c>
      <c r="B153" s="53">
        <v>6.3500000000000001E-2</v>
      </c>
      <c r="C153" s="53">
        <v>7.0400000000000004E-2</v>
      </c>
      <c r="D153" s="53">
        <v>6.13E-2</v>
      </c>
      <c r="E153" s="53">
        <f t="shared" ref="E153:E154" si="24">AVERAGE(B153:D153)</f>
        <v>6.5066666666666675E-2</v>
      </c>
      <c r="F153" s="52">
        <f t="shared" ref="F153:F154" si="25">STDEV(B153:D153)</f>
        <v>4.7479820274863461E-3</v>
      </c>
    </row>
    <row r="154" spans="1:6">
      <c r="A154" s="17" t="s">
        <v>206</v>
      </c>
      <c r="B154" s="53">
        <v>1.0589999999999999</v>
      </c>
      <c r="C154" s="53">
        <v>1.349</v>
      </c>
      <c r="D154" s="53">
        <v>1.2030000000000001</v>
      </c>
      <c r="E154" s="53">
        <f t="shared" si="24"/>
        <v>1.2036666666666667</v>
      </c>
      <c r="F154" s="52">
        <f t="shared" si="25"/>
        <v>0.14500114942073161</v>
      </c>
    </row>
    <row r="155" spans="1:6">
      <c r="A155" s="17"/>
      <c r="B155" s="14"/>
      <c r="C155" s="14"/>
      <c r="D155" s="14"/>
      <c r="E155" s="14"/>
      <c r="F155" s="15"/>
    </row>
    <row r="156" spans="1:6">
      <c r="A156" s="13" t="s">
        <v>0</v>
      </c>
      <c r="B156" s="37" t="s">
        <v>1</v>
      </c>
      <c r="C156" s="37"/>
      <c r="D156" s="37"/>
      <c r="E156" s="37"/>
      <c r="F156" s="57"/>
    </row>
    <row r="157" spans="1:6">
      <c r="A157" s="17" t="s">
        <v>203</v>
      </c>
      <c r="B157" s="67" t="s">
        <v>198</v>
      </c>
      <c r="C157" s="14"/>
      <c r="D157" s="14"/>
      <c r="E157" s="14"/>
      <c r="F157" s="15"/>
    </row>
    <row r="158" spans="1:6">
      <c r="A158" s="17" t="s">
        <v>207</v>
      </c>
      <c r="B158" s="54" t="s">
        <v>197</v>
      </c>
      <c r="C158" s="14"/>
      <c r="D158" s="14"/>
      <c r="E158" s="14"/>
      <c r="F158" s="15"/>
    </row>
    <row r="159" spans="1:6">
      <c r="A159" s="17" t="s">
        <v>208</v>
      </c>
      <c r="B159" s="54">
        <v>3.1E-2</v>
      </c>
      <c r="C159" s="14"/>
      <c r="D159" s="14"/>
      <c r="E159" s="14"/>
      <c r="F159" s="15"/>
    </row>
    <row r="160" spans="1:6">
      <c r="A160" s="30" t="s">
        <v>209</v>
      </c>
      <c r="B160" s="67" t="s">
        <v>198</v>
      </c>
      <c r="C160" s="28"/>
      <c r="D160" s="28"/>
      <c r="E160" s="28"/>
      <c r="F160" s="29"/>
    </row>
    <row r="161" spans="1:6">
      <c r="A161" s="58" t="s">
        <v>160</v>
      </c>
      <c r="B161" s="59"/>
      <c r="C161" s="59"/>
      <c r="D161" s="59"/>
      <c r="E161" s="59"/>
      <c r="F161" s="60"/>
    </row>
    <row r="162" spans="1:6">
      <c r="A162" s="61"/>
      <c r="B162" s="62" t="s">
        <v>117</v>
      </c>
      <c r="C162" s="62" t="s">
        <v>118</v>
      </c>
      <c r="D162" s="62" t="s">
        <v>119</v>
      </c>
      <c r="E162" s="62" t="s">
        <v>115</v>
      </c>
      <c r="F162" s="63" t="s">
        <v>116</v>
      </c>
    </row>
    <row r="163" spans="1:6">
      <c r="A163" s="17" t="s">
        <v>127</v>
      </c>
      <c r="B163" s="74">
        <v>1</v>
      </c>
      <c r="C163" s="74">
        <v>1.0669999999999999</v>
      </c>
      <c r="D163" s="74">
        <v>0.81799999999999995</v>
      </c>
      <c r="E163" s="53">
        <f>AVERAGE(B163:D163)</f>
        <v>0.96166666666666678</v>
      </c>
      <c r="F163" s="52">
        <f>STDEV(B163:D163)</f>
        <v>0.12885004203853859</v>
      </c>
    </row>
    <row r="164" spans="1:6">
      <c r="A164" s="17" t="s">
        <v>128</v>
      </c>
      <c r="B164" s="74">
        <v>0.36399999999999999</v>
      </c>
      <c r="C164" s="74">
        <v>0.53800000000000003</v>
      </c>
      <c r="D164" s="74">
        <v>0.45200000000000001</v>
      </c>
      <c r="E164" s="53">
        <f>AVERAGE(B164:D164)</f>
        <v>0.45133333333333336</v>
      </c>
      <c r="F164" s="52">
        <f>STDEV(B164:D164)</f>
        <v>8.7001915687721018E-2</v>
      </c>
    </row>
    <row r="165" spans="1:6">
      <c r="A165" s="17" t="s">
        <v>205</v>
      </c>
      <c r="B165" s="74">
        <v>1.1659999999999999</v>
      </c>
      <c r="C165" s="74">
        <v>1.1830000000000001</v>
      </c>
      <c r="D165" s="74">
        <v>1.137</v>
      </c>
      <c r="E165" s="53">
        <f t="shared" ref="E165:E166" si="26">AVERAGE(B165:D165)</f>
        <v>1.1620000000000001</v>
      </c>
      <c r="F165" s="52">
        <f t="shared" ref="F165:F166" si="27">STDEV(B165:D165)</f>
        <v>2.3259406699226024E-2</v>
      </c>
    </row>
    <row r="166" spans="1:6">
      <c r="A166" s="17" t="s">
        <v>206</v>
      </c>
      <c r="B166" s="74">
        <v>0.34</v>
      </c>
      <c r="C166" s="74">
        <v>0.38200000000000001</v>
      </c>
      <c r="D166" s="74">
        <v>0.36399999999999999</v>
      </c>
      <c r="E166" s="53">
        <f t="shared" si="26"/>
        <v>0.36199999999999993</v>
      </c>
      <c r="F166" s="52">
        <f t="shared" si="27"/>
        <v>2.1071307505705468E-2</v>
      </c>
    </row>
    <row r="167" spans="1:6">
      <c r="A167" s="17"/>
      <c r="B167" s="64"/>
      <c r="C167" s="64"/>
      <c r="D167" s="64"/>
      <c r="E167" s="64"/>
      <c r="F167" s="65"/>
    </row>
    <row r="168" spans="1:6">
      <c r="A168" s="13" t="s">
        <v>0</v>
      </c>
      <c r="B168" s="62" t="s">
        <v>1</v>
      </c>
      <c r="C168" s="62"/>
      <c r="D168" s="62"/>
      <c r="E168" s="62"/>
      <c r="F168" s="63"/>
    </row>
    <row r="169" spans="1:6">
      <c r="A169" s="17" t="s">
        <v>203</v>
      </c>
      <c r="B169" s="67">
        <v>2.0000000000000001E-4</v>
      </c>
      <c r="C169" s="64"/>
      <c r="D169" s="64"/>
      <c r="E169" s="64"/>
      <c r="F169" s="65"/>
    </row>
    <row r="170" spans="1:6">
      <c r="A170" s="17" t="s">
        <v>207</v>
      </c>
      <c r="B170" s="67" t="s">
        <v>197</v>
      </c>
      <c r="C170" s="64"/>
      <c r="D170" s="64"/>
      <c r="E170" s="64"/>
      <c r="F170" s="65"/>
    </row>
    <row r="171" spans="1:6">
      <c r="A171" s="17" t="s">
        <v>208</v>
      </c>
      <c r="B171" s="67" t="s">
        <v>197</v>
      </c>
      <c r="C171" s="64"/>
      <c r="D171" s="64"/>
      <c r="E171" s="64"/>
      <c r="F171" s="65"/>
    </row>
    <row r="172" spans="1:6">
      <c r="A172" s="30" t="s">
        <v>209</v>
      </c>
      <c r="B172" s="67" t="s">
        <v>198</v>
      </c>
      <c r="C172" s="70"/>
      <c r="D172" s="70"/>
      <c r="E172" s="70"/>
      <c r="F172" s="71"/>
    </row>
    <row r="173" spans="1:6">
      <c r="A173" s="58" t="s">
        <v>161</v>
      </c>
      <c r="B173" s="59"/>
      <c r="C173" s="59"/>
      <c r="D173" s="59"/>
      <c r="E173" s="59"/>
      <c r="F173" s="60"/>
    </row>
    <row r="174" spans="1:6">
      <c r="A174" s="61"/>
      <c r="B174" s="62" t="s">
        <v>117</v>
      </c>
      <c r="C174" s="62" t="s">
        <v>118</v>
      </c>
      <c r="D174" s="62" t="s">
        <v>119</v>
      </c>
      <c r="E174" s="62" t="s">
        <v>115</v>
      </c>
      <c r="F174" s="63" t="s">
        <v>116</v>
      </c>
    </row>
    <row r="175" spans="1:6">
      <c r="A175" s="17" t="s">
        <v>127</v>
      </c>
      <c r="B175" s="74">
        <v>1</v>
      </c>
      <c r="C175" s="74">
        <v>1.0149999999999999</v>
      </c>
      <c r="D175" s="74">
        <v>0.88300000000000001</v>
      </c>
      <c r="E175" s="53">
        <f>AVERAGE(B175:D175)</f>
        <v>0.96599999999999986</v>
      </c>
      <c r="F175" s="52">
        <f>STDEV(B175:D175)</f>
        <v>7.2270325860618587E-2</v>
      </c>
    </row>
    <row r="176" spans="1:6">
      <c r="A176" s="17" t="s">
        <v>128</v>
      </c>
      <c r="B176" s="74">
        <v>0.14199999999999999</v>
      </c>
      <c r="C176" s="74">
        <v>0.17699999999999999</v>
      </c>
      <c r="D176" s="74">
        <v>0.23100000000000001</v>
      </c>
      <c r="E176" s="53">
        <f>AVERAGE(B176:D176)</f>
        <v>0.18333333333333332</v>
      </c>
      <c r="F176" s="52">
        <f>STDEV(B176:D176)</f>
        <v>4.4836740886613775E-2</v>
      </c>
    </row>
    <row r="177" spans="1:6">
      <c r="A177" s="17" t="s">
        <v>205</v>
      </c>
      <c r="B177" s="74">
        <v>1.119</v>
      </c>
      <c r="C177" s="74">
        <v>1.766</v>
      </c>
      <c r="D177" s="74">
        <v>1.3140000000000001</v>
      </c>
      <c r="E177" s="53">
        <f t="shared" ref="E177:E178" si="28">AVERAGE(B177:D177)</f>
        <v>1.3996666666666666</v>
      </c>
      <c r="F177" s="52">
        <f t="shared" ref="F177:F178" si="29">STDEV(B177:D177)</f>
        <v>0.33189807672436689</v>
      </c>
    </row>
    <row r="178" spans="1:6">
      <c r="A178" s="17" t="s">
        <v>206</v>
      </c>
      <c r="B178" s="74">
        <v>0.53900000000000003</v>
      </c>
      <c r="C178" s="74">
        <v>0.40300000000000002</v>
      </c>
      <c r="D178" s="74">
        <v>0.65900000000000003</v>
      </c>
      <c r="E178" s="53">
        <f t="shared" si="28"/>
        <v>0.53366666666666662</v>
      </c>
      <c r="F178" s="52">
        <f t="shared" si="29"/>
        <v>0.12808330622424369</v>
      </c>
    </row>
    <row r="179" spans="1:6">
      <c r="A179" s="17"/>
      <c r="B179" s="64"/>
      <c r="C179" s="64"/>
      <c r="D179" s="64"/>
      <c r="E179" s="64"/>
      <c r="F179" s="65"/>
    </row>
    <row r="180" spans="1:6">
      <c r="A180" s="13" t="s">
        <v>0</v>
      </c>
      <c r="B180" s="62" t="s">
        <v>1</v>
      </c>
      <c r="C180" s="62"/>
      <c r="D180" s="62"/>
      <c r="E180" s="62"/>
      <c r="F180" s="63"/>
    </row>
    <row r="181" spans="1:6">
      <c r="A181" s="17" t="s">
        <v>203</v>
      </c>
      <c r="B181" s="67">
        <v>3.0000000000000001E-3</v>
      </c>
      <c r="C181" s="64"/>
      <c r="D181" s="64"/>
      <c r="E181" s="64"/>
      <c r="F181" s="65"/>
    </row>
    <row r="182" spans="1:6">
      <c r="A182" s="17" t="s">
        <v>207</v>
      </c>
      <c r="B182" s="67" t="s">
        <v>197</v>
      </c>
      <c r="C182" s="64"/>
      <c r="D182" s="64"/>
      <c r="E182" s="64"/>
      <c r="F182" s="65"/>
    </row>
    <row r="183" spans="1:6">
      <c r="A183" s="17" t="s">
        <v>208</v>
      </c>
      <c r="B183" s="67" t="s">
        <v>197</v>
      </c>
      <c r="C183" s="64"/>
      <c r="D183" s="64"/>
      <c r="E183" s="64"/>
      <c r="F183" s="65"/>
    </row>
    <row r="184" spans="1:6">
      <c r="A184" s="30" t="s">
        <v>209</v>
      </c>
      <c r="B184" s="69">
        <v>1.6000000000000001E-3</v>
      </c>
      <c r="C184" s="70"/>
      <c r="D184" s="70"/>
      <c r="E184" s="70"/>
      <c r="F184" s="71"/>
    </row>
    <row r="185" spans="1:6">
      <c r="A185" s="58" t="s">
        <v>162</v>
      </c>
      <c r="B185" s="59"/>
      <c r="C185" s="59"/>
      <c r="D185" s="59"/>
      <c r="E185" s="59"/>
      <c r="F185" s="60"/>
    </row>
    <row r="186" spans="1:6">
      <c r="A186" s="61"/>
      <c r="B186" s="62" t="s">
        <v>117</v>
      </c>
      <c r="C186" s="62" t="s">
        <v>118</v>
      </c>
      <c r="D186" s="62" t="s">
        <v>119</v>
      </c>
      <c r="E186" s="62" t="s">
        <v>115</v>
      </c>
      <c r="F186" s="63" t="s">
        <v>116</v>
      </c>
    </row>
    <row r="187" spans="1:6">
      <c r="A187" s="17" t="s">
        <v>127</v>
      </c>
      <c r="B187" s="74">
        <v>1</v>
      </c>
      <c r="C187" s="74">
        <v>1.131</v>
      </c>
      <c r="D187" s="74">
        <v>0.746</v>
      </c>
      <c r="E187" s="53">
        <f>AVERAGE(B187:D187)</f>
        <v>0.95900000000000007</v>
      </c>
      <c r="F187" s="52">
        <f>STDEV(B187:D187)</f>
        <v>0.19574728606036956</v>
      </c>
    </row>
    <row r="188" spans="1:6">
      <c r="A188" s="17" t="s">
        <v>128</v>
      </c>
      <c r="B188" s="74">
        <v>0.26500000000000001</v>
      </c>
      <c r="C188" s="74">
        <v>0.378</v>
      </c>
      <c r="D188" s="74">
        <v>0.55200000000000005</v>
      </c>
      <c r="E188" s="53">
        <f>AVERAGE(B188:D188)</f>
        <v>0.39833333333333337</v>
      </c>
      <c r="F188" s="52">
        <f>STDEV(B188:D188)</f>
        <v>0.14457639272486139</v>
      </c>
    </row>
    <row r="189" spans="1:6">
      <c r="A189" s="17" t="s">
        <v>205</v>
      </c>
      <c r="B189" s="74">
        <v>1.9970000000000001</v>
      </c>
      <c r="C189" s="74">
        <v>2.4340000000000002</v>
      </c>
      <c r="D189" s="74">
        <v>1.9690000000000001</v>
      </c>
      <c r="E189" s="53">
        <f t="shared" ref="E189:E190" si="30">AVERAGE(B189:D189)</f>
        <v>2.1333333333333333</v>
      </c>
      <c r="F189" s="52">
        <f t="shared" ref="F189:F190" si="31">STDEV(B189:D189)</f>
        <v>0.2607610656009316</v>
      </c>
    </row>
    <row r="190" spans="1:6">
      <c r="A190" s="17" t="s">
        <v>206</v>
      </c>
      <c r="B190" s="74">
        <v>0.312</v>
      </c>
      <c r="C190" s="74">
        <v>0.26900000000000002</v>
      </c>
      <c r="D190" s="74">
        <v>0.42199999999999999</v>
      </c>
      <c r="E190" s="53">
        <f t="shared" si="30"/>
        <v>0.33433333333333332</v>
      </c>
      <c r="F190" s="52">
        <f t="shared" si="31"/>
        <v>7.890711839456177E-2</v>
      </c>
    </row>
    <row r="191" spans="1:6">
      <c r="A191" s="17"/>
      <c r="B191" s="64"/>
      <c r="C191" s="64"/>
      <c r="D191" s="64"/>
      <c r="E191" s="64"/>
      <c r="F191" s="65"/>
    </row>
    <row r="192" spans="1:6">
      <c r="A192" s="13" t="s">
        <v>0</v>
      </c>
      <c r="B192" s="62" t="s">
        <v>1</v>
      </c>
      <c r="C192" s="62"/>
      <c r="D192" s="62"/>
      <c r="E192" s="62"/>
      <c r="F192" s="63"/>
    </row>
    <row r="193" spans="1:6">
      <c r="A193" s="17" t="s">
        <v>203</v>
      </c>
      <c r="B193" s="67">
        <v>0.02</v>
      </c>
      <c r="C193" s="64"/>
      <c r="D193" s="64"/>
      <c r="E193" s="64"/>
      <c r="F193" s="65"/>
    </row>
    <row r="194" spans="1:6">
      <c r="A194" s="17" t="s">
        <v>207</v>
      </c>
      <c r="B194" s="67">
        <v>2.0000000000000001E-4</v>
      </c>
      <c r="C194" s="64"/>
      <c r="D194" s="64"/>
      <c r="E194" s="64"/>
      <c r="F194" s="65"/>
    </row>
    <row r="195" spans="1:6">
      <c r="A195" s="17" t="s">
        <v>208</v>
      </c>
      <c r="B195" s="67" t="s">
        <v>197</v>
      </c>
      <c r="C195" s="64"/>
      <c r="D195" s="64"/>
      <c r="E195" s="64"/>
      <c r="F195" s="65"/>
    </row>
    <row r="196" spans="1:6">
      <c r="A196" s="30" t="s">
        <v>209</v>
      </c>
      <c r="B196" s="69" t="s">
        <v>198</v>
      </c>
      <c r="C196" s="70"/>
      <c r="D196" s="70"/>
      <c r="E196" s="70"/>
      <c r="F196" s="7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09C0B-14CC-B548-AB4C-004748349604}">
  <sheetPr>
    <tabColor rgb="FFFF0000"/>
  </sheetPr>
  <dimension ref="A2:F224"/>
  <sheetViews>
    <sheetView zoomScale="125" zoomScaleNormal="125" workbookViewId="0">
      <selection activeCell="A2" sqref="A2"/>
    </sheetView>
  </sheetViews>
  <sheetFormatPr baseColWidth="10" defaultRowHeight="16"/>
  <cols>
    <col min="1" max="1" width="59.5" bestFit="1" customWidth="1"/>
    <col min="2" max="6" width="23" bestFit="1" customWidth="1"/>
  </cols>
  <sheetData>
    <row r="2" spans="1:6">
      <c r="A2" s="6" t="s">
        <v>218</v>
      </c>
      <c r="B2" s="4"/>
      <c r="C2" s="4"/>
      <c r="D2" s="4"/>
      <c r="E2" s="4"/>
      <c r="F2" s="5"/>
    </row>
    <row r="3" spans="1:6">
      <c r="A3" s="10" t="s">
        <v>225</v>
      </c>
      <c r="B3" s="11"/>
      <c r="C3" s="11"/>
      <c r="D3" s="11"/>
      <c r="E3" s="11"/>
      <c r="F3" s="12"/>
    </row>
    <row r="4" spans="1:6">
      <c r="A4" s="17"/>
      <c r="B4" s="37" t="s">
        <v>117</v>
      </c>
      <c r="C4" s="37" t="s">
        <v>118</v>
      </c>
      <c r="D4" s="37" t="s">
        <v>119</v>
      </c>
      <c r="E4" s="37" t="s">
        <v>115</v>
      </c>
      <c r="F4" s="57" t="s">
        <v>116</v>
      </c>
    </row>
    <row r="5" spans="1:6">
      <c r="A5" s="17" t="s">
        <v>222</v>
      </c>
      <c r="B5" s="53">
        <v>1</v>
      </c>
      <c r="C5" s="53">
        <v>1.0900000000000001</v>
      </c>
      <c r="D5" s="53">
        <v>0.99</v>
      </c>
      <c r="E5" s="53">
        <f>AVERAGE(B5:D5)</f>
        <v>1.0266666666666666</v>
      </c>
      <c r="F5" s="52">
        <f>STDEV(B5:D5)</f>
        <v>5.5075705472861072E-2</v>
      </c>
    </row>
    <row r="6" spans="1:6">
      <c r="A6" s="17" t="s">
        <v>219</v>
      </c>
      <c r="B6" s="53">
        <v>22.89</v>
      </c>
      <c r="C6" s="53">
        <v>22.85</v>
      </c>
      <c r="D6" s="53">
        <v>17.12</v>
      </c>
      <c r="E6" s="53">
        <f>AVERAGE(B6:D6)</f>
        <v>20.953333333333333</v>
      </c>
      <c r="F6" s="52">
        <f>STDEV(B6:D6)</f>
        <v>3.3198242925391805</v>
      </c>
    </row>
    <row r="7" spans="1:6">
      <c r="A7" s="17" t="s">
        <v>220</v>
      </c>
      <c r="B7" s="53">
        <v>3.32</v>
      </c>
      <c r="C7" s="53">
        <v>2.78</v>
      </c>
      <c r="D7" s="53">
        <v>2.92</v>
      </c>
      <c r="E7" s="53">
        <f t="shared" ref="E7" si="0">AVERAGE(B7:D7)</f>
        <v>3.0066666666666664</v>
      </c>
      <c r="F7" s="52">
        <f t="shared" ref="F7" si="1">STDEV(B7:D7)</f>
        <v>0.28023799409311606</v>
      </c>
    </row>
    <row r="8" spans="1:6">
      <c r="A8" s="17"/>
      <c r="B8" s="14"/>
      <c r="C8" s="14"/>
      <c r="D8" s="14"/>
      <c r="E8" s="14"/>
      <c r="F8" s="15"/>
    </row>
    <row r="9" spans="1:6">
      <c r="A9" s="13" t="s">
        <v>0</v>
      </c>
      <c r="B9" s="37" t="s">
        <v>1</v>
      </c>
      <c r="C9" s="37"/>
      <c r="D9" s="37"/>
      <c r="E9" s="37"/>
      <c r="F9" s="57"/>
    </row>
    <row r="10" spans="1:6">
      <c r="A10" s="17" t="s">
        <v>221</v>
      </c>
      <c r="B10" s="54" t="s">
        <v>198</v>
      </c>
      <c r="C10" s="14"/>
      <c r="D10" s="14"/>
      <c r="E10" s="14"/>
      <c r="F10" s="15"/>
    </row>
    <row r="11" spans="1:6">
      <c r="A11" s="17" t="s">
        <v>223</v>
      </c>
      <c r="B11" s="54" t="s">
        <v>197</v>
      </c>
      <c r="C11" s="14"/>
      <c r="D11" s="14"/>
      <c r="E11" s="14"/>
      <c r="F11" s="15"/>
    </row>
    <row r="12" spans="1:6">
      <c r="A12" s="30" t="s">
        <v>224</v>
      </c>
      <c r="B12" s="51" t="s">
        <v>198</v>
      </c>
      <c r="C12" s="28"/>
      <c r="D12" s="28"/>
      <c r="E12" s="28"/>
      <c r="F12" s="29"/>
    </row>
    <row r="13" spans="1:6">
      <c r="A13" s="10" t="s">
        <v>226</v>
      </c>
      <c r="B13" s="11"/>
      <c r="C13" s="11"/>
      <c r="D13" s="11"/>
      <c r="E13" s="11"/>
      <c r="F13" s="12"/>
    </row>
    <row r="14" spans="1:6">
      <c r="A14" s="17"/>
      <c r="B14" s="37" t="s">
        <v>117</v>
      </c>
      <c r="C14" s="37" t="s">
        <v>118</v>
      </c>
      <c r="D14" s="37" t="s">
        <v>119</v>
      </c>
      <c r="E14" s="37" t="s">
        <v>115</v>
      </c>
      <c r="F14" s="57" t="s">
        <v>116</v>
      </c>
    </row>
    <row r="15" spans="1:6">
      <c r="A15" s="17" t="s">
        <v>222</v>
      </c>
      <c r="B15" s="53">
        <v>1</v>
      </c>
      <c r="C15" s="53">
        <v>0.94499999999999995</v>
      </c>
      <c r="D15" s="53">
        <v>0.84</v>
      </c>
      <c r="E15" s="53">
        <f>AVERAGE(B15:D15)</f>
        <v>0.92833333333333323</v>
      </c>
      <c r="F15" s="52">
        <f>STDEV(B15:D15)</f>
        <v>8.1291655988381339E-2</v>
      </c>
    </row>
    <row r="16" spans="1:6">
      <c r="A16" s="17" t="s">
        <v>219</v>
      </c>
      <c r="B16" s="53">
        <v>14.31</v>
      </c>
      <c r="C16" s="53">
        <v>10.87</v>
      </c>
      <c r="D16" s="53">
        <v>14.25</v>
      </c>
      <c r="E16" s="53">
        <f>AVERAGE(B16:D16)</f>
        <v>13.143333333333333</v>
      </c>
      <c r="F16" s="52">
        <f>STDEV(B16:D16)</f>
        <v>1.9689929744245764</v>
      </c>
    </row>
    <row r="17" spans="1:6">
      <c r="A17" s="17" t="s">
        <v>220</v>
      </c>
      <c r="B17" s="53">
        <v>3.23</v>
      </c>
      <c r="C17" s="53">
        <v>2.15</v>
      </c>
      <c r="D17" s="53">
        <v>3.39</v>
      </c>
      <c r="E17" s="53">
        <f t="shared" ref="E17" si="2">AVERAGE(B17:D17)</f>
        <v>2.9233333333333333</v>
      </c>
      <c r="F17" s="52">
        <f t="shared" ref="F17" si="3">STDEV(B17:D17)</f>
        <v>0.67448745973022717</v>
      </c>
    </row>
    <row r="18" spans="1:6">
      <c r="A18" s="17"/>
      <c r="B18" s="14"/>
      <c r="C18" s="14"/>
      <c r="D18" s="14"/>
      <c r="E18" s="14"/>
      <c r="F18" s="15"/>
    </row>
    <row r="19" spans="1:6">
      <c r="A19" s="13" t="s">
        <v>0</v>
      </c>
      <c r="B19" s="37" t="s">
        <v>1</v>
      </c>
      <c r="C19" s="37"/>
      <c r="D19" s="37"/>
      <c r="E19" s="37"/>
      <c r="F19" s="57"/>
    </row>
    <row r="20" spans="1:6">
      <c r="A20" s="17" t="s">
        <v>221</v>
      </c>
      <c r="B20" s="54" t="s">
        <v>198</v>
      </c>
      <c r="C20" s="14"/>
      <c r="D20" s="14"/>
      <c r="E20" s="14"/>
      <c r="F20" s="15"/>
    </row>
    <row r="21" spans="1:6">
      <c r="A21" s="17" t="s">
        <v>223</v>
      </c>
      <c r="B21" s="54" t="s">
        <v>197</v>
      </c>
      <c r="C21" s="14"/>
      <c r="D21" s="14"/>
      <c r="E21" s="14"/>
      <c r="F21" s="15"/>
    </row>
    <row r="22" spans="1:6">
      <c r="A22" s="30" t="s">
        <v>224</v>
      </c>
      <c r="B22" s="51">
        <v>1E-4</v>
      </c>
      <c r="C22" s="28"/>
      <c r="D22" s="28"/>
      <c r="E22" s="28"/>
      <c r="F22" s="29"/>
    </row>
    <row r="23" spans="1:6">
      <c r="A23" s="10" t="s">
        <v>227</v>
      </c>
      <c r="B23" s="11"/>
      <c r="C23" s="11"/>
      <c r="D23" s="11"/>
      <c r="E23" s="11"/>
      <c r="F23" s="12"/>
    </row>
    <row r="24" spans="1:6">
      <c r="A24" s="17"/>
      <c r="B24" s="37" t="s">
        <v>117</v>
      </c>
      <c r="C24" s="37" t="s">
        <v>118</v>
      </c>
      <c r="D24" s="37" t="s">
        <v>119</v>
      </c>
      <c r="E24" s="37" t="s">
        <v>115</v>
      </c>
      <c r="F24" s="57" t="s">
        <v>116</v>
      </c>
    </row>
    <row r="25" spans="1:6">
      <c r="A25" s="17" t="s">
        <v>222</v>
      </c>
      <c r="B25" s="53">
        <v>1</v>
      </c>
      <c r="C25" s="53">
        <v>1.08</v>
      </c>
      <c r="D25" s="53">
        <v>1.0900000000000001</v>
      </c>
      <c r="E25" s="53">
        <f>AVERAGE(B25:D25)</f>
        <v>1.0566666666666666</v>
      </c>
      <c r="F25" s="52">
        <f>STDEV(B25:D25)</f>
        <v>4.932882862316252E-2</v>
      </c>
    </row>
    <row r="26" spans="1:6">
      <c r="A26" s="17" t="s">
        <v>219</v>
      </c>
      <c r="B26" s="53">
        <v>12.52</v>
      </c>
      <c r="C26" s="53">
        <v>16.68</v>
      </c>
      <c r="D26" s="53">
        <v>15.99</v>
      </c>
      <c r="E26" s="53">
        <f>AVERAGE(B26:D26)</f>
        <v>15.063333333333333</v>
      </c>
      <c r="F26" s="52">
        <f>STDEV(B26:D26)</f>
        <v>2.2294468671249832</v>
      </c>
    </row>
    <row r="27" spans="1:6">
      <c r="A27" s="17" t="s">
        <v>220</v>
      </c>
      <c r="B27" s="53">
        <v>2.98</v>
      </c>
      <c r="C27" s="53">
        <v>3.02</v>
      </c>
      <c r="D27" s="53">
        <v>2.97</v>
      </c>
      <c r="E27" s="53">
        <f t="shared" ref="E27" si="4">AVERAGE(B27:D27)</f>
        <v>2.99</v>
      </c>
      <c r="F27" s="52">
        <f t="shared" ref="F27" si="5">STDEV(B27:D27)</f>
        <v>2.6457513110645845E-2</v>
      </c>
    </row>
    <row r="28" spans="1:6">
      <c r="A28" s="17"/>
      <c r="B28" s="14"/>
      <c r="C28" s="14"/>
      <c r="D28" s="14"/>
      <c r="E28" s="14"/>
      <c r="F28" s="15"/>
    </row>
    <row r="29" spans="1:6">
      <c r="A29" s="13" t="s">
        <v>0</v>
      </c>
      <c r="B29" s="37" t="s">
        <v>1</v>
      </c>
      <c r="C29" s="37"/>
      <c r="D29" s="37"/>
      <c r="E29" s="37"/>
      <c r="F29" s="57"/>
    </row>
    <row r="30" spans="1:6">
      <c r="A30" s="17" t="s">
        <v>221</v>
      </c>
      <c r="B30" s="54" t="s">
        <v>198</v>
      </c>
      <c r="C30" s="14"/>
      <c r="D30" s="14"/>
      <c r="E30" s="14"/>
      <c r="F30" s="15"/>
    </row>
    <row r="31" spans="1:6">
      <c r="A31" s="17" t="s">
        <v>223</v>
      </c>
      <c r="B31" s="54" t="s">
        <v>197</v>
      </c>
      <c r="C31" s="14"/>
      <c r="D31" s="14"/>
      <c r="E31" s="14"/>
      <c r="F31" s="15"/>
    </row>
    <row r="32" spans="1:6">
      <c r="A32" s="30" t="s">
        <v>224</v>
      </c>
      <c r="B32" s="51" t="s">
        <v>198</v>
      </c>
      <c r="C32" s="28"/>
      <c r="D32" s="28"/>
      <c r="E32" s="28"/>
      <c r="F32" s="29"/>
    </row>
    <row r="33" spans="1:6">
      <c r="A33" s="10" t="s">
        <v>228</v>
      </c>
      <c r="B33" s="11"/>
      <c r="C33" s="11"/>
      <c r="D33" s="11"/>
      <c r="E33" s="11"/>
      <c r="F33" s="12"/>
    </row>
    <row r="34" spans="1:6">
      <c r="A34" s="17"/>
      <c r="B34" s="37" t="s">
        <v>117</v>
      </c>
      <c r="C34" s="37" t="s">
        <v>118</v>
      </c>
      <c r="D34" s="37" t="s">
        <v>119</v>
      </c>
      <c r="E34" s="37" t="s">
        <v>115</v>
      </c>
      <c r="F34" s="57" t="s">
        <v>116</v>
      </c>
    </row>
    <row r="35" spans="1:6">
      <c r="A35" s="17" t="s">
        <v>222</v>
      </c>
      <c r="B35" s="53">
        <v>1</v>
      </c>
      <c r="C35" s="53">
        <v>1.1399999999999999</v>
      </c>
      <c r="D35" s="53">
        <v>0.99</v>
      </c>
      <c r="E35" s="53">
        <f>AVERAGE(B35:D35)</f>
        <v>1.0433333333333332</v>
      </c>
      <c r="F35" s="52">
        <f>STDEV(B35:D35)</f>
        <v>8.3864970836060773E-2</v>
      </c>
    </row>
    <row r="36" spans="1:6">
      <c r="A36" s="17" t="s">
        <v>219</v>
      </c>
      <c r="B36" s="53">
        <v>71.290000000000006</v>
      </c>
      <c r="C36" s="53">
        <v>72.61</v>
      </c>
      <c r="D36" s="53">
        <v>75.33</v>
      </c>
      <c r="E36" s="53">
        <f>AVERAGE(B36:D36)</f>
        <v>73.076666666666668</v>
      </c>
      <c r="F36" s="52">
        <f>STDEV(B36:D36)</f>
        <v>2.0600323622053414</v>
      </c>
    </row>
    <row r="37" spans="1:6">
      <c r="A37" s="17" t="s">
        <v>220</v>
      </c>
      <c r="B37" s="53">
        <v>13.43</v>
      </c>
      <c r="C37" s="53">
        <v>17.059999999999999</v>
      </c>
      <c r="D37" s="53">
        <v>15.03</v>
      </c>
      <c r="E37" s="53">
        <f t="shared" ref="E37" si="6">AVERAGE(B37:D37)</f>
        <v>15.173333333333332</v>
      </c>
      <c r="F37" s="52">
        <f t="shared" ref="F37" si="7">STDEV(B37:D37)</f>
        <v>1.8192397679616974</v>
      </c>
    </row>
    <row r="38" spans="1:6">
      <c r="A38" s="17"/>
      <c r="B38" s="14"/>
      <c r="C38" s="14"/>
      <c r="D38" s="14"/>
      <c r="E38" s="14"/>
      <c r="F38" s="15"/>
    </row>
    <row r="39" spans="1:6">
      <c r="A39" s="13" t="s">
        <v>0</v>
      </c>
      <c r="B39" s="37" t="s">
        <v>1</v>
      </c>
      <c r="C39" s="37"/>
      <c r="D39" s="37"/>
      <c r="E39" s="37"/>
      <c r="F39" s="57"/>
    </row>
    <row r="40" spans="1:6">
      <c r="A40" s="17" t="s">
        <v>221</v>
      </c>
      <c r="B40" s="54" t="s">
        <v>198</v>
      </c>
      <c r="C40" s="14"/>
      <c r="D40" s="14"/>
      <c r="E40" s="14"/>
      <c r="F40" s="15"/>
    </row>
    <row r="41" spans="1:6">
      <c r="A41" s="17" t="s">
        <v>223</v>
      </c>
      <c r="B41" s="54">
        <v>1E-4</v>
      </c>
      <c r="C41" s="14"/>
      <c r="D41" s="14"/>
      <c r="E41" s="14"/>
      <c r="F41" s="15"/>
    </row>
    <row r="42" spans="1:6">
      <c r="A42" s="30" t="s">
        <v>224</v>
      </c>
      <c r="B42" s="51" t="s">
        <v>198</v>
      </c>
      <c r="C42" s="28"/>
      <c r="D42" s="28"/>
      <c r="E42" s="28"/>
      <c r="F42" s="29"/>
    </row>
    <row r="43" spans="1:6">
      <c r="A43" s="10" t="s">
        <v>229</v>
      </c>
      <c r="B43" s="11"/>
      <c r="C43" s="11"/>
      <c r="D43" s="11"/>
      <c r="E43" s="11"/>
      <c r="F43" s="12"/>
    </row>
    <row r="44" spans="1:6">
      <c r="A44" s="17"/>
      <c r="B44" s="37" t="s">
        <v>117</v>
      </c>
      <c r="C44" s="37" t="s">
        <v>118</v>
      </c>
      <c r="D44" s="37" t="s">
        <v>119</v>
      </c>
      <c r="E44" s="37" t="s">
        <v>115</v>
      </c>
      <c r="F44" s="57" t="s">
        <v>116</v>
      </c>
    </row>
    <row r="45" spans="1:6">
      <c r="A45" s="17" t="s">
        <v>222</v>
      </c>
      <c r="B45" s="53">
        <v>1</v>
      </c>
      <c r="C45" s="53">
        <v>1.39</v>
      </c>
      <c r="D45" s="53">
        <v>1.21</v>
      </c>
      <c r="E45" s="53">
        <f>AVERAGE(B45:D45)</f>
        <v>1.2</v>
      </c>
      <c r="F45" s="52">
        <f>STDEV(B45:D45)</f>
        <v>0.1951922129594314</v>
      </c>
    </row>
    <row r="46" spans="1:6">
      <c r="A46" s="17" t="s">
        <v>219</v>
      </c>
      <c r="B46" s="53">
        <v>12.81</v>
      </c>
      <c r="C46" s="53">
        <v>11.95</v>
      </c>
      <c r="D46" s="53">
        <v>14.3</v>
      </c>
      <c r="E46" s="53">
        <f>AVERAGE(B46:D46)</f>
        <v>13.020000000000001</v>
      </c>
      <c r="F46" s="52">
        <f>STDEV(B46:D46)</f>
        <v>1.1889911690168273</v>
      </c>
    </row>
    <row r="47" spans="1:6">
      <c r="A47" s="17" t="s">
        <v>220</v>
      </c>
      <c r="B47" s="53">
        <v>3.35</v>
      </c>
      <c r="C47" s="53">
        <v>2.5</v>
      </c>
      <c r="D47" s="53">
        <v>2.2200000000000002</v>
      </c>
      <c r="E47" s="53">
        <f t="shared" ref="E47" si="8">AVERAGE(B47:D47)</f>
        <v>2.69</v>
      </c>
      <c r="F47" s="52">
        <f t="shared" ref="F47" si="9">STDEV(B47:D47)</f>
        <v>0.58847259919217787</v>
      </c>
    </row>
    <row r="48" spans="1:6">
      <c r="A48" s="17"/>
      <c r="B48" s="14"/>
      <c r="C48" s="14"/>
      <c r="D48" s="14"/>
      <c r="E48" s="14"/>
      <c r="F48" s="15"/>
    </row>
    <row r="49" spans="1:6">
      <c r="A49" s="13" t="s">
        <v>0</v>
      </c>
      <c r="B49" s="37" t="s">
        <v>1</v>
      </c>
      <c r="C49" s="37"/>
      <c r="D49" s="37"/>
      <c r="E49" s="37"/>
      <c r="F49" s="57"/>
    </row>
    <row r="50" spans="1:6">
      <c r="A50" s="17" t="s">
        <v>221</v>
      </c>
      <c r="B50" s="54" t="s">
        <v>198</v>
      </c>
      <c r="C50" s="14"/>
      <c r="D50" s="14"/>
      <c r="E50" s="14"/>
      <c r="F50" s="15"/>
    </row>
    <row r="51" spans="1:6">
      <c r="A51" s="17" t="s">
        <v>223</v>
      </c>
      <c r="B51" s="54" t="s">
        <v>197</v>
      </c>
      <c r="C51" s="14"/>
      <c r="D51" s="14"/>
      <c r="E51" s="14"/>
      <c r="F51" s="15"/>
    </row>
    <row r="52" spans="1:6">
      <c r="A52" s="30" t="s">
        <v>224</v>
      </c>
      <c r="B52" s="51" t="s">
        <v>198</v>
      </c>
      <c r="C52" s="28"/>
      <c r="D52" s="28"/>
      <c r="E52" s="28"/>
      <c r="F52" s="29"/>
    </row>
    <row r="53" spans="1:6">
      <c r="A53" s="10" t="s">
        <v>230</v>
      </c>
      <c r="B53" s="11"/>
      <c r="C53" s="11"/>
      <c r="D53" s="11"/>
      <c r="E53" s="11"/>
      <c r="F53" s="12"/>
    </row>
    <row r="54" spans="1:6">
      <c r="A54" s="17"/>
      <c r="B54" s="37" t="s">
        <v>117</v>
      </c>
      <c r="C54" s="37" t="s">
        <v>118</v>
      </c>
      <c r="D54" s="37" t="s">
        <v>119</v>
      </c>
      <c r="E54" s="37" t="s">
        <v>115</v>
      </c>
      <c r="F54" s="57" t="s">
        <v>116</v>
      </c>
    </row>
    <row r="55" spans="1:6">
      <c r="A55" s="17" t="s">
        <v>222</v>
      </c>
      <c r="B55" s="53">
        <v>1</v>
      </c>
      <c r="C55" s="53">
        <v>1.04</v>
      </c>
      <c r="D55" s="53">
        <v>0.94</v>
      </c>
      <c r="E55" s="53">
        <f>AVERAGE(B55:D55)</f>
        <v>0.99333333333333329</v>
      </c>
      <c r="F55" s="52">
        <f>STDEV(B55:D55)</f>
        <v>5.0332229568471713E-2</v>
      </c>
    </row>
    <row r="56" spans="1:6">
      <c r="A56" s="17" t="s">
        <v>219</v>
      </c>
      <c r="B56" s="53">
        <v>6.56</v>
      </c>
      <c r="C56" s="53">
        <v>5.53</v>
      </c>
      <c r="D56" s="53">
        <v>4.78</v>
      </c>
      <c r="E56" s="53">
        <f>AVERAGE(B56:D56)</f>
        <v>5.623333333333334</v>
      </c>
      <c r="F56" s="52">
        <f>STDEV(B56:D56)</f>
        <v>0.89366287454124482</v>
      </c>
    </row>
    <row r="57" spans="1:6">
      <c r="A57" s="17" t="s">
        <v>220</v>
      </c>
      <c r="B57" s="53">
        <v>1.8</v>
      </c>
      <c r="C57" s="53">
        <v>1.21</v>
      </c>
      <c r="D57" s="53">
        <v>1.63</v>
      </c>
      <c r="E57" s="53">
        <f t="shared" ref="E57" si="10">AVERAGE(B57:D57)</f>
        <v>1.5466666666666666</v>
      </c>
      <c r="F57" s="52">
        <f t="shared" ref="F57" si="11">STDEV(B57:D57)</f>
        <v>0.30369941279715057</v>
      </c>
    </row>
    <row r="58" spans="1:6">
      <c r="A58" s="17"/>
      <c r="B58" s="14"/>
      <c r="C58" s="14"/>
      <c r="D58" s="14"/>
      <c r="E58" s="14"/>
      <c r="F58" s="15"/>
    </row>
    <row r="59" spans="1:6">
      <c r="A59" s="13" t="s">
        <v>0</v>
      </c>
      <c r="B59" s="37" t="s">
        <v>1</v>
      </c>
      <c r="C59" s="37"/>
      <c r="D59" s="37"/>
      <c r="E59" s="37"/>
      <c r="F59" s="57"/>
    </row>
    <row r="60" spans="1:6">
      <c r="A60" s="17" t="s">
        <v>221</v>
      </c>
      <c r="B60" s="54">
        <v>1E-4</v>
      </c>
      <c r="C60" s="14"/>
      <c r="D60" s="14"/>
      <c r="E60" s="14"/>
      <c r="F60" s="15"/>
    </row>
    <row r="61" spans="1:6">
      <c r="A61" s="17" t="s">
        <v>223</v>
      </c>
      <c r="B61" s="54" t="s">
        <v>197</v>
      </c>
      <c r="C61" s="14"/>
      <c r="D61" s="14"/>
      <c r="E61" s="14"/>
      <c r="F61" s="15"/>
    </row>
    <row r="62" spans="1:6">
      <c r="A62" s="30" t="s">
        <v>224</v>
      </c>
      <c r="B62" s="51">
        <v>2.9999999999999997E-4</v>
      </c>
      <c r="C62" s="28"/>
      <c r="D62" s="28"/>
      <c r="E62" s="28"/>
      <c r="F62" s="29"/>
    </row>
    <row r="63" spans="1:6">
      <c r="A63" s="10" t="s">
        <v>231</v>
      </c>
      <c r="B63" s="11"/>
      <c r="C63" s="11"/>
      <c r="D63" s="11"/>
      <c r="E63" s="11"/>
      <c r="F63" s="12"/>
    </row>
    <row r="64" spans="1:6">
      <c r="A64" s="17"/>
      <c r="B64" s="37" t="s">
        <v>117</v>
      </c>
      <c r="C64" s="37" t="s">
        <v>118</v>
      </c>
      <c r="D64" s="37" t="s">
        <v>119</v>
      </c>
      <c r="E64" s="37" t="s">
        <v>115</v>
      </c>
      <c r="F64" s="57" t="s">
        <v>116</v>
      </c>
    </row>
    <row r="65" spans="1:6">
      <c r="A65" s="17" t="s">
        <v>222</v>
      </c>
      <c r="B65" s="53">
        <v>1</v>
      </c>
      <c r="C65" s="53">
        <v>1.29</v>
      </c>
      <c r="D65" s="53">
        <v>1.07</v>
      </c>
      <c r="E65" s="53">
        <f>AVERAGE(B65:D65)</f>
        <v>1.1200000000000001</v>
      </c>
      <c r="F65" s="52">
        <f>STDEV(B65:D65)</f>
        <v>0.15132745950421456</v>
      </c>
    </row>
    <row r="66" spans="1:6">
      <c r="A66" s="17" t="s">
        <v>219</v>
      </c>
      <c r="B66" s="53">
        <v>26.46</v>
      </c>
      <c r="C66" s="53">
        <v>20.32</v>
      </c>
      <c r="D66" s="53">
        <v>21.91</v>
      </c>
      <c r="E66" s="53">
        <f>AVERAGE(B66:D66)</f>
        <v>22.896666666666665</v>
      </c>
      <c r="F66" s="52">
        <f>STDEV(B66:D66)</f>
        <v>3.1866963039068117</v>
      </c>
    </row>
    <row r="67" spans="1:6">
      <c r="A67" s="17" t="s">
        <v>220</v>
      </c>
      <c r="B67" s="53">
        <v>2.89</v>
      </c>
      <c r="C67" s="53">
        <v>2.76</v>
      </c>
      <c r="D67" s="53">
        <v>2.0099999999999998</v>
      </c>
      <c r="E67" s="53">
        <f t="shared" ref="E67" si="12">AVERAGE(B67:D67)</f>
        <v>2.5533333333333332</v>
      </c>
      <c r="F67" s="52">
        <f t="shared" ref="F67" si="13">STDEV(B67:D67)</f>
        <v>0.47500877184882878</v>
      </c>
    </row>
    <row r="68" spans="1:6">
      <c r="A68" s="17"/>
      <c r="B68" s="14"/>
      <c r="C68" s="14"/>
      <c r="D68" s="14"/>
      <c r="E68" s="14"/>
      <c r="F68" s="15"/>
    </row>
    <row r="69" spans="1:6">
      <c r="A69" s="13" t="s">
        <v>0</v>
      </c>
      <c r="B69" s="37" t="s">
        <v>1</v>
      </c>
      <c r="C69" s="37"/>
      <c r="D69" s="37"/>
      <c r="E69" s="37"/>
      <c r="F69" s="57"/>
    </row>
    <row r="70" spans="1:6">
      <c r="A70" s="17" t="s">
        <v>221</v>
      </c>
      <c r="B70" s="54" t="s">
        <v>198</v>
      </c>
      <c r="C70" s="14"/>
      <c r="D70" s="14"/>
      <c r="E70" s="14"/>
      <c r="F70" s="15"/>
    </row>
    <row r="71" spans="1:6">
      <c r="A71" s="17" t="s">
        <v>223</v>
      </c>
      <c r="B71" s="54" t="s">
        <v>197</v>
      </c>
      <c r="C71" s="14"/>
      <c r="D71" s="14"/>
      <c r="E71" s="14"/>
      <c r="F71" s="15"/>
    </row>
    <row r="72" spans="1:6">
      <c r="A72" s="30" t="s">
        <v>224</v>
      </c>
      <c r="B72" s="51" t="s">
        <v>198</v>
      </c>
      <c r="C72" s="28"/>
      <c r="D72" s="28"/>
      <c r="E72" s="28"/>
      <c r="F72" s="29"/>
    </row>
    <row r="73" spans="1:6">
      <c r="A73" s="10" t="s">
        <v>232</v>
      </c>
      <c r="B73" s="11"/>
      <c r="C73" s="11"/>
      <c r="D73" s="11"/>
      <c r="E73" s="11"/>
      <c r="F73" s="12"/>
    </row>
    <row r="74" spans="1:6">
      <c r="A74" s="17"/>
      <c r="B74" s="37" t="s">
        <v>117</v>
      </c>
      <c r="C74" s="37" t="s">
        <v>118</v>
      </c>
      <c r="D74" s="37" t="s">
        <v>119</v>
      </c>
      <c r="E74" s="37" t="s">
        <v>115</v>
      </c>
      <c r="F74" s="57" t="s">
        <v>116</v>
      </c>
    </row>
    <row r="75" spans="1:6">
      <c r="A75" s="17" t="s">
        <v>222</v>
      </c>
      <c r="B75" s="53">
        <v>1</v>
      </c>
      <c r="C75" s="53">
        <v>1.71</v>
      </c>
      <c r="D75" s="53">
        <v>1.35</v>
      </c>
      <c r="E75" s="53">
        <f>AVERAGE(B75:D75)</f>
        <v>1.3533333333333335</v>
      </c>
      <c r="F75" s="52">
        <f>STDEV(B75:D75)</f>
        <v>0.35501173689518067</v>
      </c>
    </row>
    <row r="76" spans="1:6">
      <c r="A76" s="17" t="s">
        <v>219</v>
      </c>
      <c r="B76" s="53">
        <v>29.52</v>
      </c>
      <c r="C76" s="53">
        <v>28</v>
      </c>
      <c r="D76" s="53">
        <v>28.75</v>
      </c>
      <c r="E76" s="53">
        <f>AVERAGE(B76:D76)</f>
        <v>28.756666666666664</v>
      </c>
      <c r="F76" s="52">
        <f>STDEV(B76:D76)</f>
        <v>0.76002192950817749</v>
      </c>
    </row>
    <row r="77" spans="1:6">
      <c r="A77" s="17" t="s">
        <v>220</v>
      </c>
      <c r="B77" s="53">
        <v>2.15</v>
      </c>
      <c r="C77" s="53">
        <v>2.5499999999999998</v>
      </c>
      <c r="D77" s="53">
        <v>2.0299999999999998</v>
      </c>
      <c r="E77" s="53">
        <f t="shared" ref="E77" si="14">AVERAGE(B77:D77)</f>
        <v>2.2433333333333327</v>
      </c>
      <c r="F77" s="52">
        <f t="shared" ref="F77" si="15">STDEV(B77:D77)</f>
        <v>0.27227437142216182</v>
      </c>
    </row>
    <row r="78" spans="1:6">
      <c r="A78" s="17"/>
      <c r="B78" s="14"/>
      <c r="C78" s="14"/>
      <c r="D78" s="14"/>
      <c r="E78" s="14"/>
      <c r="F78" s="15"/>
    </row>
    <row r="79" spans="1:6">
      <c r="A79" s="13" t="s">
        <v>0</v>
      </c>
      <c r="B79" s="37" t="s">
        <v>1</v>
      </c>
      <c r="C79" s="37"/>
      <c r="D79" s="37"/>
      <c r="E79" s="37"/>
      <c r="F79" s="57"/>
    </row>
    <row r="80" spans="1:6">
      <c r="A80" s="17" t="s">
        <v>221</v>
      </c>
      <c r="B80" s="54" t="s">
        <v>198</v>
      </c>
      <c r="C80" s="14"/>
      <c r="D80" s="14"/>
      <c r="E80" s="14"/>
      <c r="F80" s="15"/>
    </row>
    <row r="81" spans="1:6">
      <c r="A81" s="17" t="s">
        <v>223</v>
      </c>
      <c r="B81" s="54" t="s">
        <v>197</v>
      </c>
      <c r="C81" s="14"/>
      <c r="D81" s="14"/>
      <c r="E81" s="14"/>
      <c r="F81" s="15"/>
    </row>
    <row r="82" spans="1:6">
      <c r="A82" s="30" t="s">
        <v>224</v>
      </c>
      <c r="B82" s="51" t="s">
        <v>198</v>
      </c>
      <c r="C82" s="28"/>
      <c r="D82" s="28"/>
      <c r="E82" s="28"/>
      <c r="F82" s="29"/>
    </row>
    <row r="83" spans="1:6">
      <c r="A83" s="10" t="s">
        <v>233</v>
      </c>
      <c r="B83" s="11"/>
      <c r="C83" s="11"/>
      <c r="D83" s="11"/>
      <c r="E83" s="11"/>
      <c r="F83" s="12"/>
    </row>
    <row r="84" spans="1:6">
      <c r="A84" s="17"/>
      <c r="B84" s="37" t="s">
        <v>117</v>
      </c>
      <c r="C84" s="37" t="s">
        <v>118</v>
      </c>
      <c r="D84" s="37" t="s">
        <v>119</v>
      </c>
      <c r="E84" s="37" t="s">
        <v>115</v>
      </c>
      <c r="F84" s="57" t="s">
        <v>116</v>
      </c>
    </row>
    <row r="85" spans="1:6">
      <c r="A85" s="17" t="s">
        <v>222</v>
      </c>
      <c r="B85" s="53">
        <v>1</v>
      </c>
      <c r="C85" s="53">
        <v>0.77</v>
      </c>
      <c r="D85" s="53">
        <v>0.71</v>
      </c>
      <c r="E85" s="53">
        <f>AVERAGE(B85:D85)</f>
        <v>0.82666666666666666</v>
      </c>
      <c r="F85" s="52">
        <f>STDEV(B85:D85)</f>
        <v>0.15307950004273332</v>
      </c>
    </row>
    <row r="86" spans="1:6">
      <c r="A86" s="17" t="s">
        <v>219</v>
      </c>
      <c r="B86" s="53">
        <v>3.66</v>
      </c>
      <c r="C86" s="53">
        <v>4.01</v>
      </c>
      <c r="D86" s="53">
        <v>3.54</v>
      </c>
      <c r="E86" s="53">
        <f>AVERAGE(B86:D86)</f>
        <v>3.7366666666666668</v>
      </c>
      <c r="F86" s="52">
        <f>STDEV(B86:D86)</f>
        <v>0.24419937209856471</v>
      </c>
    </row>
    <row r="87" spans="1:6">
      <c r="A87" s="17" t="s">
        <v>220</v>
      </c>
      <c r="B87" s="53">
        <v>1.17</v>
      </c>
      <c r="C87" s="53">
        <v>1.51</v>
      </c>
      <c r="D87" s="53">
        <v>1.34</v>
      </c>
      <c r="E87" s="53">
        <f t="shared" ref="E87" si="16">AVERAGE(B87:D87)</f>
        <v>1.3399999999999999</v>
      </c>
      <c r="F87" s="52">
        <f t="shared" ref="F87" si="17">STDEV(B87:D87)</f>
        <v>0.17000000000000304</v>
      </c>
    </row>
    <row r="88" spans="1:6">
      <c r="A88" s="17"/>
      <c r="B88" s="14"/>
      <c r="C88" s="14"/>
      <c r="D88" s="14"/>
      <c r="E88" s="14"/>
      <c r="F88" s="15"/>
    </row>
    <row r="89" spans="1:6">
      <c r="A89" s="13" t="s">
        <v>0</v>
      </c>
      <c r="B89" s="37" t="s">
        <v>1</v>
      </c>
      <c r="C89" s="37"/>
      <c r="D89" s="37"/>
      <c r="E89" s="37"/>
      <c r="F89" s="57"/>
    </row>
    <row r="90" spans="1:6">
      <c r="A90" s="17" t="s">
        <v>221</v>
      </c>
      <c r="B90" s="54" t="s">
        <v>198</v>
      </c>
      <c r="C90" s="14"/>
      <c r="D90" s="14"/>
      <c r="E90" s="14"/>
      <c r="F90" s="15"/>
    </row>
    <row r="91" spans="1:6">
      <c r="A91" s="17" t="s">
        <v>223</v>
      </c>
      <c r="B91" s="54">
        <v>0.05</v>
      </c>
      <c r="C91" s="14"/>
      <c r="D91" s="14"/>
      <c r="E91" s="14"/>
      <c r="F91" s="15"/>
    </row>
    <row r="92" spans="1:6">
      <c r="A92" s="30" t="s">
        <v>224</v>
      </c>
      <c r="B92" s="51" t="s">
        <v>198</v>
      </c>
      <c r="C92" s="28"/>
      <c r="D92" s="28"/>
      <c r="E92" s="28"/>
      <c r="F92" s="29"/>
    </row>
    <row r="93" spans="1:6">
      <c r="A93" s="10" t="s">
        <v>234</v>
      </c>
      <c r="B93" s="11"/>
      <c r="C93" s="11"/>
      <c r="D93" s="11"/>
      <c r="E93" s="11"/>
      <c r="F93" s="12"/>
    </row>
    <row r="94" spans="1:6">
      <c r="A94" s="17"/>
      <c r="B94" s="37" t="s">
        <v>117</v>
      </c>
      <c r="C94" s="37" t="s">
        <v>118</v>
      </c>
      <c r="D94" s="37" t="s">
        <v>119</v>
      </c>
      <c r="E94" s="37" t="s">
        <v>115</v>
      </c>
      <c r="F94" s="57" t="s">
        <v>116</v>
      </c>
    </row>
    <row r="95" spans="1:6">
      <c r="A95" s="17" t="s">
        <v>222</v>
      </c>
      <c r="B95" s="53">
        <v>1</v>
      </c>
      <c r="C95" s="53">
        <v>1.02</v>
      </c>
      <c r="D95" s="53">
        <v>0.74</v>
      </c>
      <c r="E95" s="53">
        <f>AVERAGE(B95:D95)</f>
        <v>0.91999999999999993</v>
      </c>
      <c r="F95" s="52">
        <f>STDEV(B95:D95)</f>
        <v>0.15620499351813372</v>
      </c>
    </row>
    <row r="96" spans="1:6">
      <c r="A96" s="17" t="s">
        <v>219</v>
      </c>
      <c r="B96" s="53">
        <v>8.2799999999999994</v>
      </c>
      <c r="C96" s="53">
        <v>9.1</v>
      </c>
      <c r="D96" s="53">
        <v>10.91</v>
      </c>
      <c r="E96" s="53">
        <f>AVERAGE(B96:D96)</f>
        <v>9.43</v>
      </c>
      <c r="F96" s="52">
        <f>STDEV(B96:D96)</f>
        <v>1.3456968455042182</v>
      </c>
    </row>
    <row r="97" spans="1:6">
      <c r="A97" s="17" t="s">
        <v>220</v>
      </c>
      <c r="B97" s="53">
        <v>1.1599999999999999</v>
      </c>
      <c r="C97" s="53">
        <v>1.24</v>
      </c>
      <c r="D97" s="53">
        <v>1.44</v>
      </c>
      <c r="E97" s="53">
        <f t="shared" ref="E97" si="18">AVERAGE(B97:D97)</f>
        <v>1.28</v>
      </c>
      <c r="F97" s="52">
        <f t="shared" ref="F97" si="19">STDEV(B97:D97)</f>
        <v>0.14422205101855956</v>
      </c>
    </row>
    <row r="98" spans="1:6">
      <c r="A98" s="17"/>
      <c r="B98" s="14"/>
      <c r="C98" s="14"/>
      <c r="D98" s="14"/>
      <c r="E98" s="14"/>
      <c r="F98" s="15"/>
    </row>
    <row r="99" spans="1:6">
      <c r="A99" s="13" t="s">
        <v>0</v>
      </c>
      <c r="B99" s="37" t="s">
        <v>1</v>
      </c>
      <c r="C99" s="37"/>
      <c r="D99" s="37"/>
      <c r="E99" s="37"/>
      <c r="F99" s="57"/>
    </row>
    <row r="100" spans="1:6">
      <c r="A100" s="17" t="s">
        <v>221</v>
      </c>
      <c r="B100" s="54" t="s">
        <v>198</v>
      </c>
      <c r="C100" s="14"/>
      <c r="D100" s="14"/>
      <c r="E100" s="14"/>
      <c r="F100" s="15"/>
    </row>
    <row r="101" spans="1:6">
      <c r="A101" s="17" t="s">
        <v>223</v>
      </c>
      <c r="B101" s="54" t="s">
        <v>197</v>
      </c>
      <c r="C101" s="14"/>
      <c r="D101" s="14"/>
      <c r="E101" s="14"/>
      <c r="F101" s="15"/>
    </row>
    <row r="102" spans="1:6">
      <c r="A102" s="30" t="s">
        <v>224</v>
      </c>
      <c r="B102" s="51" t="s">
        <v>198</v>
      </c>
      <c r="C102" s="28"/>
      <c r="D102" s="28"/>
      <c r="E102" s="28"/>
      <c r="F102" s="29"/>
    </row>
    <row r="103" spans="1:6">
      <c r="A103" s="10" t="s">
        <v>235</v>
      </c>
      <c r="B103" s="11"/>
      <c r="C103" s="11"/>
      <c r="D103" s="11"/>
      <c r="E103" s="11"/>
      <c r="F103" s="12"/>
    </row>
    <row r="104" spans="1:6">
      <c r="A104" s="17"/>
      <c r="B104" s="37" t="s">
        <v>117</v>
      </c>
      <c r="C104" s="37" t="s">
        <v>118</v>
      </c>
      <c r="D104" s="37" t="s">
        <v>119</v>
      </c>
      <c r="E104" s="37" t="s">
        <v>115</v>
      </c>
      <c r="F104" s="57" t="s">
        <v>116</v>
      </c>
    </row>
    <row r="105" spans="1:6">
      <c r="A105" s="17" t="s">
        <v>222</v>
      </c>
      <c r="B105" s="53">
        <v>1</v>
      </c>
      <c r="C105" s="53">
        <v>0.99</v>
      </c>
      <c r="D105" s="53">
        <v>0.89</v>
      </c>
      <c r="E105" s="53">
        <f>AVERAGE(B105:D105)</f>
        <v>0.96</v>
      </c>
      <c r="F105" s="52">
        <f>STDEV(B105:D105)</f>
        <v>6.0827625302982184E-2</v>
      </c>
    </row>
    <row r="106" spans="1:6">
      <c r="A106" s="17" t="s">
        <v>219</v>
      </c>
      <c r="B106" s="53">
        <v>19.100000000000001</v>
      </c>
      <c r="C106" s="53">
        <v>23.18</v>
      </c>
      <c r="D106" s="53">
        <v>15.56</v>
      </c>
      <c r="E106" s="53">
        <f>AVERAGE(B106:D106)</f>
        <v>19.28</v>
      </c>
      <c r="F106" s="52">
        <f>STDEV(B106:D106)</f>
        <v>3.8131876429045524</v>
      </c>
    </row>
    <row r="107" spans="1:6">
      <c r="A107" s="17" t="s">
        <v>220</v>
      </c>
      <c r="B107" s="53">
        <v>2.27</v>
      </c>
      <c r="C107" s="53">
        <v>1.99</v>
      </c>
      <c r="D107" s="53">
        <v>2.16</v>
      </c>
      <c r="E107" s="53">
        <f t="shared" ref="E107" si="20">AVERAGE(B107:D107)</f>
        <v>2.14</v>
      </c>
      <c r="F107" s="52">
        <f t="shared" ref="F107" si="21">STDEV(B107:D107)</f>
        <v>0.14106735979665885</v>
      </c>
    </row>
    <row r="108" spans="1:6">
      <c r="A108" s="17"/>
      <c r="B108" s="14"/>
      <c r="C108" s="14"/>
      <c r="D108" s="14"/>
      <c r="E108" s="14"/>
      <c r="F108" s="15"/>
    </row>
    <row r="109" spans="1:6">
      <c r="A109" s="13" t="s">
        <v>0</v>
      </c>
      <c r="B109" s="37" t="s">
        <v>1</v>
      </c>
      <c r="C109" s="37"/>
      <c r="D109" s="37"/>
      <c r="E109" s="37"/>
      <c r="F109" s="57"/>
    </row>
    <row r="110" spans="1:6">
      <c r="A110" s="17" t="s">
        <v>221</v>
      </c>
      <c r="B110" s="54">
        <v>2.0000000000000001E-4</v>
      </c>
      <c r="C110" s="14"/>
      <c r="D110" s="14"/>
      <c r="E110" s="14"/>
      <c r="F110" s="15"/>
    </row>
    <row r="111" spans="1:6">
      <c r="A111" s="17" t="s">
        <v>223</v>
      </c>
      <c r="B111" s="54" t="s">
        <v>197</v>
      </c>
      <c r="C111" s="14"/>
      <c r="D111" s="14"/>
      <c r="E111" s="14"/>
      <c r="F111" s="15"/>
    </row>
    <row r="112" spans="1:6">
      <c r="A112" s="30" t="s">
        <v>224</v>
      </c>
      <c r="B112" s="51">
        <v>2.0000000000000001E-4</v>
      </c>
      <c r="C112" s="28"/>
      <c r="D112" s="28"/>
      <c r="E112" s="28"/>
      <c r="F112" s="29"/>
    </row>
    <row r="114" spans="1:6">
      <c r="A114" s="6" t="s">
        <v>236</v>
      </c>
      <c r="B114" s="4"/>
      <c r="C114" s="4"/>
      <c r="D114" s="4"/>
      <c r="E114" s="4"/>
      <c r="F114" s="5"/>
    </row>
    <row r="115" spans="1:6">
      <c r="A115" s="10" t="s">
        <v>225</v>
      </c>
      <c r="B115" s="11"/>
      <c r="C115" s="11"/>
      <c r="D115" s="11"/>
      <c r="E115" s="11"/>
      <c r="F115" s="12"/>
    </row>
    <row r="116" spans="1:6">
      <c r="A116" s="17"/>
      <c r="B116" s="37" t="s">
        <v>117</v>
      </c>
      <c r="C116" s="37" t="s">
        <v>118</v>
      </c>
      <c r="D116" s="37" t="s">
        <v>119</v>
      </c>
      <c r="E116" s="37" t="s">
        <v>115</v>
      </c>
      <c r="F116" s="57" t="s">
        <v>116</v>
      </c>
    </row>
    <row r="117" spans="1:6">
      <c r="A117" s="17" t="s">
        <v>222</v>
      </c>
      <c r="B117" s="53">
        <v>1</v>
      </c>
      <c r="C117" s="53">
        <v>1.1000000000000001</v>
      </c>
      <c r="D117" s="53">
        <v>0.99</v>
      </c>
      <c r="E117" s="53">
        <f>AVERAGE(B117:D117)</f>
        <v>1.03</v>
      </c>
      <c r="F117" s="52">
        <f>STDEV(B117:D117)</f>
        <v>6.0827625302982247E-2</v>
      </c>
    </row>
    <row r="118" spans="1:6">
      <c r="A118" s="17" t="s">
        <v>237</v>
      </c>
      <c r="B118" s="53">
        <v>8.2899999999999991</v>
      </c>
      <c r="C118" s="53">
        <v>10</v>
      </c>
      <c r="D118" s="53">
        <v>11.12</v>
      </c>
      <c r="E118" s="53">
        <f>AVERAGE(B118:D118)</f>
        <v>9.8033333333333328</v>
      </c>
      <c r="F118" s="52">
        <f>STDEV(B118:D118)</f>
        <v>1.4252134343084712</v>
      </c>
    </row>
    <row r="119" spans="1:6">
      <c r="A119" s="17" t="s">
        <v>238</v>
      </c>
      <c r="B119" s="53">
        <v>1.63</v>
      </c>
      <c r="C119" s="53">
        <v>1.69</v>
      </c>
      <c r="D119" s="53">
        <v>1.92</v>
      </c>
      <c r="E119" s="53">
        <f t="shared" ref="E119" si="22">AVERAGE(B119:D119)</f>
        <v>1.7466666666666668</v>
      </c>
      <c r="F119" s="52">
        <f t="shared" ref="F119" si="23">STDEV(B119:D119)</f>
        <v>0.1530795000427338</v>
      </c>
    </row>
    <row r="120" spans="1:6">
      <c r="A120" s="17"/>
      <c r="B120" s="14"/>
      <c r="C120" s="14"/>
      <c r="D120" s="14"/>
      <c r="E120" s="14"/>
      <c r="F120" s="15"/>
    </row>
    <row r="121" spans="1:6">
      <c r="A121" s="13" t="s">
        <v>0</v>
      </c>
      <c r="B121" s="37" t="s">
        <v>1</v>
      </c>
      <c r="C121" s="37"/>
      <c r="D121" s="37"/>
      <c r="E121" s="37"/>
      <c r="F121" s="57"/>
    </row>
    <row r="122" spans="1:6">
      <c r="A122" s="17" t="s">
        <v>239</v>
      </c>
      <c r="B122" s="54" t="s">
        <v>198</v>
      </c>
      <c r="C122" s="14"/>
      <c r="D122" s="14"/>
      <c r="E122" s="14"/>
      <c r="F122" s="15"/>
    </row>
    <row r="123" spans="1:6">
      <c r="A123" s="17" t="s">
        <v>240</v>
      </c>
      <c r="B123" s="54" t="s">
        <v>197</v>
      </c>
      <c r="C123" s="14"/>
      <c r="D123" s="14"/>
      <c r="E123" s="14"/>
      <c r="F123" s="15"/>
    </row>
    <row r="124" spans="1:6">
      <c r="A124" s="30" t="s">
        <v>241</v>
      </c>
      <c r="B124" s="51" t="s">
        <v>198</v>
      </c>
      <c r="C124" s="28"/>
      <c r="D124" s="28"/>
      <c r="E124" s="28"/>
      <c r="F124" s="29"/>
    </row>
    <row r="125" spans="1:6">
      <c r="A125" s="10" t="s">
        <v>226</v>
      </c>
      <c r="B125" s="11"/>
      <c r="C125" s="11"/>
      <c r="D125" s="11"/>
      <c r="E125" s="11"/>
      <c r="F125" s="12"/>
    </row>
    <row r="126" spans="1:6">
      <c r="A126" s="17"/>
      <c r="B126" s="37" t="s">
        <v>117</v>
      </c>
      <c r="C126" s="37" t="s">
        <v>118</v>
      </c>
      <c r="D126" s="37" t="s">
        <v>119</v>
      </c>
      <c r="E126" s="37" t="s">
        <v>115</v>
      </c>
      <c r="F126" s="57" t="s">
        <v>116</v>
      </c>
    </row>
    <row r="127" spans="1:6">
      <c r="A127" s="17" t="s">
        <v>222</v>
      </c>
      <c r="B127" s="53">
        <v>1</v>
      </c>
      <c r="C127" s="53">
        <v>1.1000000000000001</v>
      </c>
      <c r="D127" s="53">
        <v>0.84</v>
      </c>
      <c r="E127" s="53">
        <f>AVERAGE(B127:D127)</f>
        <v>0.98</v>
      </c>
      <c r="F127" s="52">
        <f>STDEV(B127:D127)</f>
        <v>0.1311487704860404</v>
      </c>
    </row>
    <row r="128" spans="1:6">
      <c r="A128" s="17" t="s">
        <v>237</v>
      </c>
      <c r="B128" s="53">
        <v>7.6</v>
      </c>
      <c r="C128" s="53">
        <v>6.99</v>
      </c>
      <c r="D128" s="53">
        <v>6.25</v>
      </c>
      <c r="E128" s="53">
        <f>AVERAGE(B128:D128)</f>
        <v>6.9466666666666663</v>
      </c>
      <c r="F128" s="52">
        <f>STDEV(B128:D128)</f>
        <v>0.67604240498162027</v>
      </c>
    </row>
    <row r="129" spans="1:6">
      <c r="A129" s="17" t="s">
        <v>238</v>
      </c>
      <c r="B129" s="53">
        <v>1.05</v>
      </c>
      <c r="C129" s="53">
        <v>1.44</v>
      </c>
      <c r="D129" s="53">
        <v>1.39</v>
      </c>
      <c r="E129" s="53">
        <f t="shared" ref="E129" si="24">AVERAGE(B129:D129)</f>
        <v>1.2933333333333332</v>
      </c>
      <c r="F129" s="52">
        <f t="shared" ref="F129" si="25">STDEV(B129:D129)</f>
        <v>0.2122105872319604</v>
      </c>
    </row>
    <row r="130" spans="1:6">
      <c r="A130" s="17"/>
      <c r="B130" s="14"/>
      <c r="C130" s="14"/>
      <c r="D130" s="14"/>
      <c r="E130" s="14"/>
      <c r="F130" s="15"/>
    </row>
    <row r="131" spans="1:6">
      <c r="A131" s="13" t="s">
        <v>0</v>
      </c>
      <c r="B131" s="37" t="s">
        <v>1</v>
      </c>
      <c r="C131" s="37"/>
      <c r="D131" s="37"/>
      <c r="E131" s="37"/>
      <c r="F131" s="57"/>
    </row>
    <row r="132" spans="1:6">
      <c r="A132" s="17" t="s">
        <v>239</v>
      </c>
      <c r="B132" s="54" t="s">
        <v>198</v>
      </c>
      <c r="C132" s="14"/>
      <c r="D132" s="14"/>
      <c r="E132" s="14"/>
      <c r="F132" s="15"/>
    </row>
    <row r="133" spans="1:6">
      <c r="A133" s="17" t="s">
        <v>240</v>
      </c>
      <c r="B133" s="54" t="s">
        <v>197</v>
      </c>
      <c r="C133" s="14"/>
      <c r="D133" s="14"/>
      <c r="E133" s="14"/>
      <c r="F133" s="15"/>
    </row>
    <row r="134" spans="1:6">
      <c r="A134" s="30" t="s">
        <v>241</v>
      </c>
      <c r="B134" s="51" t="s">
        <v>198</v>
      </c>
      <c r="C134" s="28"/>
      <c r="D134" s="28"/>
      <c r="E134" s="28"/>
      <c r="F134" s="29"/>
    </row>
    <row r="135" spans="1:6">
      <c r="A135" s="10" t="s">
        <v>227</v>
      </c>
      <c r="B135" s="11"/>
      <c r="C135" s="11"/>
      <c r="D135" s="11"/>
      <c r="E135" s="11"/>
      <c r="F135" s="12"/>
    </row>
    <row r="136" spans="1:6">
      <c r="A136" s="17"/>
      <c r="B136" s="37" t="s">
        <v>117</v>
      </c>
      <c r="C136" s="37" t="s">
        <v>118</v>
      </c>
      <c r="D136" s="37" t="s">
        <v>119</v>
      </c>
      <c r="E136" s="37" t="s">
        <v>115</v>
      </c>
      <c r="F136" s="57" t="s">
        <v>116</v>
      </c>
    </row>
    <row r="137" spans="1:6">
      <c r="A137" s="17" t="s">
        <v>222</v>
      </c>
      <c r="B137" s="53">
        <v>1</v>
      </c>
      <c r="C137" s="53">
        <v>1.06</v>
      </c>
      <c r="D137" s="53">
        <v>1.0900000000000001</v>
      </c>
      <c r="E137" s="53">
        <f>AVERAGE(B137:D137)</f>
        <v>1.05</v>
      </c>
      <c r="F137" s="52">
        <f>STDEV(B137:D137)</f>
        <v>4.5825756949558441E-2</v>
      </c>
    </row>
    <row r="138" spans="1:6">
      <c r="A138" s="17" t="s">
        <v>237</v>
      </c>
      <c r="B138" s="53">
        <v>7.68</v>
      </c>
      <c r="C138" s="53">
        <v>8.6199999999999992</v>
      </c>
      <c r="D138" s="53">
        <v>7.99</v>
      </c>
      <c r="E138" s="53">
        <f>AVERAGE(B138:D138)</f>
        <v>8.0966666666666658</v>
      </c>
      <c r="F138" s="52">
        <f>STDEV(B138:D138)</f>
        <v>0.4789919971495693</v>
      </c>
    </row>
    <row r="139" spans="1:6">
      <c r="A139" s="17" t="s">
        <v>238</v>
      </c>
      <c r="B139" s="53">
        <v>1.06</v>
      </c>
      <c r="C139" s="53">
        <v>2.4700000000000002</v>
      </c>
      <c r="D139" s="53">
        <v>2.97</v>
      </c>
      <c r="E139" s="53">
        <f t="shared" ref="E139" si="26">AVERAGE(B139:D139)</f>
        <v>2.1666666666666665</v>
      </c>
      <c r="F139" s="52">
        <f t="shared" ref="F139" si="27">STDEV(B139:D139)</f>
        <v>0.99047126830278798</v>
      </c>
    </row>
    <row r="140" spans="1:6">
      <c r="A140" s="17"/>
      <c r="B140" s="14"/>
      <c r="C140" s="14"/>
      <c r="D140" s="14"/>
      <c r="E140" s="14"/>
      <c r="F140" s="15"/>
    </row>
    <row r="141" spans="1:6">
      <c r="A141" s="13" t="s">
        <v>0</v>
      </c>
      <c r="B141" s="37" t="s">
        <v>1</v>
      </c>
      <c r="C141" s="37"/>
      <c r="D141" s="37"/>
      <c r="E141" s="37"/>
      <c r="F141" s="57"/>
    </row>
    <row r="142" spans="1:6">
      <c r="A142" s="17" t="s">
        <v>239</v>
      </c>
      <c r="B142" s="54" t="s">
        <v>198</v>
      </c>
      <c r="C142" s="14"/>
      <c r="D142" s="14"/>
      <c r="E142" s="14"/>
      <c r="F142" s="15"/>
    </row>
    <row r="143" spans="1:6">
      <c r="A143" s="17" t="s">
        <v>240</v>
      </c>
      <c r="B143" s="54" t="s">
        <v>197</v>
      </c>
      <c r="C143" s="14"/>
      <c r="D143" s="14"/>
      <c r="E143" s="14"/>
      <c r="F143" s="15"/>
    </row>
    <row r="144" spans="1:6">
      <c r="A144" s="30" t="s">
        <v>241</v>
      </c>
      <c r="B144" s="51" t="s">
        <v>198</v>
      </c>
      <c r="C144" s="28"/>
      <c r="D144" s="28"/>
      <c r="E144" s="28"/>
      <c r="F144" s="29"/>
    </row>
    <row r="145" spans="1:6">
      <c r="A145" s="10" t="s">
        <v>228</v>
      </c>
      <c r="B145" s="11"/>
      <c r="C145" s="11"/>
      <c r="D145" s="11"/>
      <c r="E145" s="11"/>
      <c r="F145" s="12"/>
    </row>
    <row r="146" spans="1:6">
      <c r="A146" s="17"/>
      <c r="B146" s="37" t="s">
        <v>117</v>
      </c>
      <c r="C146" s="37" t="s">
        <v>118</v>
      </c>
      <c r="D146" s="37" t="s">
        <v>119</v>
      </c>
      <c r="E146" s="37" t="s">
        <v>115</v>
      </c>
      <c r="F146" s="57" t="s">
        <v>116</v>
      </c>
    </row>
    <row r="147" spans="1:6">
      <c r="A147" s="17" t="s">
        <v>222</v>
      </c>
      <c r="B147" s="53">
        <v>1</v>
      </c>
      <c r="C147" s="53">
        <v>0.67</v>
      </c>
      <c r="D147" s="53">
        <v>0.99</v>
      </c>
      <c r="E147" s="53">
        <f>AVERAGE(B147:D147)</f>
        <v>0.88666666666666671</v>
      </c>
      <c r="F147" s="52">
        <f>STDEV(B147:D147)</f>
        <v>0.18770544300401482</v>
      </c>
    </row>
    <row r="148" spans="1:6">
      <c r="A148" s="17" t="s">
        <v>237</v>
      </c>
      <c r="B148" s="53">
        <v>156.16</v>
      </c>
      <c r="C148" s="53">
        <v>129.16</v>
      </c>
      <c r="D148" s="53">
        <v>125.32</v>
      </c>
      <c r="E148" s="53">
        <f>AVERAGE(B148:D148)</f>
        <v>136.88</v>
      </c>
      <c r="F148" s="52">
        <f>STDEV(B148:D148)</f>
        <v>16.806998542273991</v>
      </c>
    </row>
    <row r="149" spans="1:6">
      <c r="A149" s="17" t="s">
        <v>238</v>
      </c>
      <c r="B149" s="53">
        <v>6.85</v>
      </c>
      <c r="C149" s="53">
        <v>3</v>
      </c>
      <c r="D149" s="53">
        <v>5.03</v>
      </c>
      <c r="E149" s="53">
        <f t="shared" ref="E149" si="28">AVERAGE(B149:D149)</f>
        <v>4.96</v>
      </c>
      <c r="F149" s="52">
        <f t="shared" ref="F149" si="29">STDEV(B149:D149)</f>
        <v>1.9259543089076663</v>
      </c>
    </row>
    <row r="150" spans="1:6">
      <c r="A150" s="17"/>
      <c r="B150" s="14"/>
      <c r="C150" s="14"/>
      <c r="D150" s="14"/>
      <c r="E150" s="14"/>
      <c r="F150" s="15"/>
    </row>
    <row r="151" spans="1:6">
      <c r="A151" s="13" t="s">
        <v>0</v>
      </c>
      <c r="B151" s="37" t="s">
        <v>1</v>
      </c>
      <c r="C151" s="37"/>
      <c r="D151" s="37"/>
      <c r="E151" s="37"/>
      <c r="F151" s="57"/>
    </row>
    <row r="152" spans="1:6">
      <c r="A152" s="17" t="s">
        <v>239</v>
      </c>
      <c r="B152" s="54" t="s">
        <v>198</v>
      </c>
      <c r="C152" s="14"/>
      <c r="D152" s="14"/>
      <c r="E152" s="14"/>
      <c r="F152" s="15"/>
    </row>
    <row r="153" spans="1:6">
      <c r="A153" s="17" t="s">
        <v>240</v>
      </c>
      <c r="B153" s="54" t="s">
        <v>197</v>
      </c>
      <c r="C153" s="14"/>
      <c r="D153" s="14"/>
      <c r="E153" s="14"/>
      <c r="F153" s="15"/>
    </row>
    <row r="154" spans="1:6">
      <c r="A154" s="30" t="s">
        <v>241</v>
      </c>
      <c r="B154" s="51" t="s">
        <v>198</v>
      </c>
      <c r="C154" s="28"/>
      <c r="D154" s="28"/>
      <c r="E154" s="28"/>
      <c r="F154" s="29"/>
    </row>
    <row r="155" spans="1:6">
      <c r="A155" s="10" t="s">
        <v>229</v>
      </c>
      <c r="B155" s="11"/>
      <c r="C155" s="11"/>
      <c r="D155" s="11"/>
      <c r="E155" s="11"/>
      <c r="F155" s="12"/>
    </row>
    <row r="156" spans="1:6">
      <c r="A156" s="17"/>
      <c r="B156" s="37" t="s">
        <v>117</v>
      </c>
      <c r="C156" s="37" t="s">
        <v>118</v>
      </c>
      <c r="D156" s="37" t="s">
        <v>119</v>
      </c>
      <c r="E156" s="37" t="s">
        <v>115</v>
      </c>
      <c r="F156" s="57" t="s">
        <v>116</v>
      </c>
    </row>
    <row r="157" spans="1:6">
      <c r="A157" s="17" t="s">
        <v>222</v>
      </c>
      <c r="B157" s="53">
        <v>1</v>
      </c>
      <c r="C157" s="53">
        <v>0.89</v>
      </c>
      <c r="D157" s="53">
        <v>1.01</v>
      </c>
      <c r="E157" s="53">
        <f>AVERAGE(B157:D157)</f>
        <v>0.96666666666666679</v>
      </c>
      <c r="F157" s="52">
        <f>STDEV(B157:D157)</f>
        <v>6.6583281184793924E-2</v>
      </c>
    </row>
    <row r="158" spans="1:6">
      <c r="A158" s="17" t="s">
        <v>237</v>
      </c>
      <c r="B158" s="53">
        <v>8.9499999999999993</v>
      </c>
      <c r="C158" s="53">
        <v>7.53</v>
      </c>
      <c r="D158" s="53">
        <v>8.3000000000000007</v>
      </c>
      <c r="E158" s="53">
        <f>AVERAGE(B158:D158)</f>
        <v>8.26</v>
      </c>
      <c r="F158" s="52">
        <f>STDEV(B158:D158)</f>
        <v>0.71084456810191587</v>
      </c>
    </row>
    <row r="159" spans="1:6">
      <c r="A159" s="17" t="s">
        <v>238</v>
      </c>
      <c r="B159" s="53">
        <v>0.92</v>
      </c>
      <c r="C159" s="53">
        <v>0.41</v>
      </c>
      <c r="D159" s="53">
        <v>0.56000000000000005</v>
      </c>
      <c r="E159" s="53">
        <f t="shared" ref="E159" si="30">AVERAGE(B159:D159)</f>
        <v>0.63</v>
      </c>
      <c r="F159" s="52">
        <f t="shared" ref="F159" si="31">STDEV(B159:D159)</f>
        <v>0.26210684844162313</v>
      </c>
    </row>
    <row r="160" spans="1:6">
      <c r="A160" s="17"/>
      <c r="B160" s="14"/>
      <c r="C160" s="14"/>
      <c r="D160" s="14"/>
      <c r="E160" s="14"/>
      <c r="F160" s="15"/>
    </row>
    <row r="161" spans="1:6">
      <c r="A161" s="13" t="s">
        <v>0</v>
      </c>
      <c r="B161" s="37" t="s">
        <v>1</v>
      </c>
      <c r="C161" s="37"/>
      <c r="D161" s="37"/>
      <c r="E161" s="37"/>
      <c r="F161" s="57"/>
    </row>
    <row r="162" spans="1:6">
      <c r="A162" s="17" t="s">
        <v>239</v>
      </c>
      <c r="B162" s="54" t="s">
        <v>198</v>
      </c>
      <c r="C162" s="14"/>
      <c r="D162" s="14"/>
      <c r="E162" s="14"/>
      <c r="F162" s="15"/>
    </row>
    <row r="163" spans="1:6">
      <c r="A163" s="17" t="s">
        <v>240</v>
      </c>
      <c r="B163" s="54" t="s">
        <v>197</v>
      </c>
      <c r="C163" s="14"/>
      <c r="D163" s="14"/>
      <c r="E163" s="14"/>
      <c r="F163" s="15"/>
    </row>
    <row r="164" spans="1:6">
      <c r="A164" s="30" t="s">
        <v>241</v>
      </c>
      <c r="B164" s="51" t="s">
        <v>198</v>
      </c>
      <c r="C164" s="28"/>
      <c r="D164" s="28"/>
      <c r="E164" s="28"/>
      <c r="F164" s="29"/>
    </row>
    <row r="165" spans="1:6">
      <c r="A165" s="10" t="s">
        <v>230</v>
      </c>
      <c r="B165" s="11"/>
      <c r="C165" s="11"/>
      <c r="D165" s="11"/>
      <c r="E165" s="11"/>
      <c r="F165" s="12"/>
    </row>
    <row r="166" spans="1:6">
      <c r="A166" s="17"/>
      <c r="B166" s="37" t="s">
        <v>117</v>
      </c>
      <c r="C166" s="37" t="s">
        <v>118</v>
      </c>
      <c r="D166" s="37" t="s">
        <v>119</v>
      </c>
      <c r="E166" s="37" t="s">
        <v>115</v>
      </c>
      <c r="F166" s="57" t="s">
        <v>116</v>
      </c>
    </row>
    <row r="167" spans="1:6">
      <c r="A167" s="17" t="s">
        <v>222</v>
      </c>
      <c r="B167" s="53">
        <v>1</v>
      </c>
      <c r="C167" s="53">
        <v>0.99</v>
      </c>
      <c r="D167" s="53">
        <v>0.94</v>
      </c>
      <c r="E167" s="53">
        <f>AVERAGE(B167:D167)</f>
        <v>0.97666666666666657</v>
      </c>
      <c r="F167" s="52">
        <f>STDEV(B167:D167)</f>
        <v>3.2145502536643208E-2</v>
      </c>
    </row>
    <row r="168" spans="1:6">
      <c r="A168" s="17" t="s">
        <v>237</v>
      </c>
      <c r="B168" s="53">
        <v>2.77</v>
      </c>
      <c r="C168" s="53">
        <v>3.82</v>
      </c>
      <c r="D168" s="53">
        <v>3.78</v>
      </c>
      <c r="E168" s="53">
        <f>AVERAGE(B168:D168)</f>
        <v>3.4566666666666666</v>
      </c>
      <c r="F168" s="52">
        <f>STDEV(B168:D168)</f>
        <v>0.59500700275991181</v>
      </c>
    </row>
    <row r="169" spans="1:6">
      <c r="A169" s="17" t="s">
        <v>238</v>
      </c>
      <c r="B169" s="53">
        <v>0.74</v>
      </c>
      <c r="C169" s="53">
        <v>1.1200000000000001</v>
      </c>
      <c r="D169" s="53">
        <v>1.1299999999999999</v>
      </c>
      <c r="E169" s="53">
        <f t="shared" ref="E169" si="32">AVERAGE(B169:D169)</f>
        <v>0.9966666666666667</v>
      </c>
      <c r="F169" s="52">
        <f t="shared" ref="F169" si="33">STDEV(B169:D169)</f>
        <v>0.22233608194203031</v>
      </c>
    </row>
    <row r="170" spans="1:6">
      <c r="A170" s="17"/>
      <c r="B170" s="14"/>
      <c r="C170" s="14"/>
      <c r="D170" s="14"/>
      <c r="E170" s="14"/>
      <c r="F170" s="15"/>
    </row>
    <row r="171" spans="1:6">
      <c r="A171" s="13" t="s">
        <v>0</v>
      </c>
      <c r="B171" s="37" t="s">
        <v>1</v>
      </c>
      <c r="C171" s="37"/>
      <c r="D171" s="37"/>
      <c r="E171" s="37"/>
      <c r="F171" s="57"/>
    </row>
    <row r="172" spans="1:6">
      <c r="A172" s="17" t="s">
        <v>239</v>
      </c>
      <c r="B172" s="54">
        <v>5.0000000000000001E-4</v>
      </c>
      <c r="C172" s="14"/>
      <c r="D172" s="14"/>
      <c r="E172" s="14"/>
      <c r="F172" s="15"/>
    </row>
    <row r="173" spans="1:6">
      <c r="A173" s="17" t="s">
        <v>240</v>
      </c>
      <c r="B173" s="54" t="s">
        <v>197</v>
      </c>
      <c r="C173" s="14"/>
      <c r="D173" s="14"/>
      <c r="E173" s="14"/>
      <c r="F173" s="15"/>
    </row>
    <row r="174" spans="1:6">
      <c r="A174" s="30" t="s">
        <v>241</v>
      </c>
      <c r="B174" s="51">
        <v>5.0000000000000001E-4</v>
      </c>
      <c r="C174" s="28"/>
      <c r="D174" s="28"/>
      <c r="E174" s="28"/>
      <c r="F174" s="29"/>
    </row>
    <row r="175" spans="1:6">
      <c r="A175" s="10" t="s">
        <v>231</v>
      </c>
      <c r="B175" s="11"/>
      <c r="C175" s="11"/>
      <c r="D175" s="11"/>
      <c r="E175" s="11"/>
      <c r="F175" s="12"/>
    </row>
    <row r="176" spans="1:6">
      <c r="A176" s="17"/>
      <c r="B176" s="37" t="s">
        <v>117</v>
      </c>
      <c r="C176" s="37" t="s">
        <v>118</v>
      </c>
      <c r="D176" s="37" t="s">
        <v>119</v>
      </c>
      <c r="E176" s="37" t="s">
        <v>115</v>
      </c>
      <c r="F176" s="57" t="s">
        <v>116</v>
      </c>
    </row>
    <row r="177" spans="1:6">
      <c r="A177" s="17" t="s">
        <v>222</v>
      </c>
      <c r="B177" s="53">
        <v>1</v>
      </c>
      <c r="C177" s="53">
        <v>1.21</v>
      </c>
      <c r="D177" s="53">
        <v>1.07</v>
      </c>
      <c r="E177" s="53">
        <f>AVERAGE(B177:D177)</f>
        <v>1.0933333333333335</v>
      </c>
      <c r="F177" s="52">
        <f>STDEV(B177:D177)</f>
        <v>0.10692676621563624</v>
      </c>
    </row>
    <row r="178" spans="1:6">
      <c r="A178" s="17" t="s">
        <v>237</v>
      </c>
      <c r="B178" s="53">
        <v>5.42</v>
      </c>
      <c r="C178" s="53">
        <v>6.45</v>
      </c>
      <c r="D178" s="53">
        <v>5.91</v>
      </c>
      <c r="E178" s="53">
        <f>AVERAGE(B178:D178)</f>
        <v>5.9266666666666667</v>
      </c>
      <c r="F178" s="52">
        <f>STDEV(B178:D178)</f>
        <v>0.51520222566807061</v>
      </c>
    </row>
    <row r="179" spans="1:6">
      <c r="A179" s="17" t="s">
        <v>238</v>
      </c>
      <c r="B179" s="53">
        <v>1.1299999999999999</v>
      </c>
      <c r="C179" s="53">
        <v>0.89</v>
      </c>
      <c r="D179" s="53">
        <v>1.01</v>
      </c>
      <c r="E179" s="53">
        <f t="shared" ref="E179" si="34">AVERAGE(B179:D179)</f>
        <v>1.01</v>
      </c>
      <c r="F179" s="52">
        <f t="shared" ref="F179" si="35">STDEV(B179:D179)</f>
        <v>0.11999999999999994</v>
      </c>
    </row>
    <row r="180" spans="1:6">
      <c r="A180" s="17"/>
      <c r="B180" s="14"/>
      <c r="C180" s="14"/>
      <c r="D180" s="14"/>
      <c r="E180" s="14"/>
      <c r="F180" s="15"/>
    </row>
    <row r="181" spans="1:6">
      <c r="A181" s="13" t="s">
        <v>0</v>
      </c>
      <c r="B181" s="37" t="s">
        <v>1</v>
      </c>
      <c r="C181" s="37"/>
      <c r="D181" s="37"/>
      <c r="E181" s="37"/>
      <c r="F181" s="57"/>
    </row>
    <row r="182" spans="1:6">
      <c r="A182" s="17" t="s">
        <v>239</v>
      </c>
      <c r="B182" s="54" t="s">
        <v>198</v>
      </c>
      <c r="C182" s="14"/>
      <c r="D182" s="14"/>
      <c r="E182" s="14"/>
      <c r="F182" s="15"/>
    </row>
    <row r="183" spans="1:6">
      <c r="A183" s="17" t="s">
        <v>240</v>
      </c>
      <c r="B183" s="54" t="s">
        <v>197</v>
      </c>
      <c r="C183" s="14"/>
      <c r="D183" s="14"/>
      <c r="E183" s="14"/>
      <c r="F183" s="15"/>
    </row>
    <row r="184" spans="1:6">
      <c r="A184" s="30" t="s">
        <v>241</v>
      </c>
      <c r="B184" s="51" t="s">
        <v>198</v>
      </c>
      <c r="C184" s="28"/>
      <c r="D184" s="28"/>
      <c r="E184" s="28"/>
      <c r="F184" s="29"/>
    </row>
    <row r="185" spans="1:6">
      <c r="A185" s="10" t="s">
        <v>232</v>
      </c>
      <c r="B185" s="11"/>
      <c r="C185" s="11"/>
      <c r="D185" s="11"/>
      <c r="E185" s="11"/>
      <c r="F185" s="12"/>
    </row>
    <row r="186" spans="1:6">
      <c r="A186" s="17"/>
      <c r="B186" s="37" t="s">
        <v>117</v>
      </c>
      <c r="C186" s="37" t="s">
        <v>118</v>
      </c>
      <c r="D186" s="37" t="s">
        <v>119</v>
      </c>
      <c r="E186" s="37" t="s">
        <v>115</v>
      </c>
      <c r="F186" s="57" t="s">
        <v>116</v>
      </c>
    </row>
    <row r="187" spans="1:6">
      <c r="A187" s="17" t="s">
        <v>222</v>
      </c>
      <c r="B187" s="53">
        <v>1</v>
      </c>
      <c r="C187" s="53">
        <v>1.05</v>
      </c>
      <c r="D187" s="53">
        <v>0.84</v>
      </c>
      <c r="E187" s="53">
        <f>AVERAGE(B187:D187)</f>
        <v>0.96333333333333326</v>
      </c>
      <c r="F187" s="52">
        <f>STDEV(B187:D187)</f>
        <v>0.10969655114602893</v>
      </c>
    </row>
    <row r="188" spans="1:6">
      <c r="A188" s="17" t="s">
        <v>237</v>
      </c>
      <c r="B188" s="53">
        <v>2.76</v>
      </c>
      <c r="C188" s="53">
        <v>2.02</v>
      </c>
      <c r="D188" s="53">
        <v>2.35</v>
      </c>
      <c r="E188" s="53">
        <f>AVERAGE(B188:D188)</f>
        <v>2.3766666666666665</v>
      </c>
      <c r="F188" s="52">
        <f>STDEV(B188:D188)</f>
        <v>0.37072002014098959</v>
      </c>
    </row>
    <row r="189" spans="1:6">
      <c r="A189" s="17" t="s">
        <v>238</v>
      </c>
      <c r="B189" s="53">
        <v>0.56000000000000005</v>
      </c>
      <c r="C189" s="53">
        <v>0.33</v>
      </c>
      <c r="D189" s="53">
        <v>0.63</v>
      </c>
      <c r="E189" s="53">
        <f t="shared" ref="E189" si="36">AVERAGE(B189:D189)</f>
        <v>0.50666666666666671</v>
      </c>
      <c r="F189" s="52">
        <f t="shared" ref="F189" si="37">STDEV(B189:D189)</f>
        <v>0.1569500982265809</v>
      </c>
    </row>
    <row r="190" spans="1:6">
      <c r="A190" s="17"/>
      <c r="B190" s="14"/>
      <c r="C190" s="14"/>
      <c r="D190" s="14"/>
      <c r="E190" s="14"/>
      <c r="F190" s="15"/>
    </row>
    <row r="191" spans="1:6">
      <c r="A191" s="13" t="s">
        <v>0</v>
      </c>
      <c r="B191" s="37" t="s">
        <v>1</v>
      </c>
      <c r="C191" s="37"/>
      <c r="D191" s="37"/>
      <c r="E191" s="37"/>
      <c r="F191" s="57"/>
    </row>
    <row r="192" spans="1:6">
      <c r="A192" s="17" t="s">
        <v>239</v>
      </c>
      <c r="B192" s="54">
        <v>1.1000000000000001E-3</v>
      </c>
      <c r="C192" s="14"/>
      <c r="D192" s="14"/>
      <c r="E192" s="14"/>
      <c r="F192" s="15"/>
    </row>
    <row r="193" spans="1:6">
      <c r="A193" s="17" t="s">
        <v>240</v>
      </c>
      <c r="B193" s="54" t="s">
        <v>197</v>
      </c>
      <c r="C193" s="14"/>
      <c r="D193" s="14"/>
      <c r="E193" s="14"/>
      <c r="F193" s="15"/>
    </row>
    <row r="194" spans="1:6">
      <c r="A194" s="30" t="s">
        <v>241</v>
      </c>
      <c r="B194" s="51">
        <v>2.0000000000000001E-4</v>
      </c>
      <c r="C194" s="28"/>
      <c r="D194" s="28"/>
      <c r="E194" s="28"/>
      <c r="F194" s="29"/>
    </row>
    <row r="195" spans="1:6">
      <c r="A195" s="10" t="s">
        <v>233</v>
      </c>
      <c r="B195" s="11"/>
      <c r="C195" s="11"/>
      <c r="D195" s="11"/>
      <c r="E195" s="11"/>
      <c r="F195" s="12"/>
    </row>
    <row r="196" spans="1:6">
      <c r="A196" s="17"/>
      <c r="B196" s="37" t="s">
        <v>117</v>
      </c>
      <c r="C196" s="37" t="s">
        <v>118</v>
      </c>
      <c r="D196" s="37" t="s">
        <v>119</v>
      </c>
      <c r="E196" s="37" t="s">
        <v>115</v>
      </c>
      <c r="F196" s="57" t="s">
        <v>116</v>
      </c>
    </row>
    <row r="197" spans="1:6">
      <c r="A197" s="17" t="s">
        <v>222</v>
      </c>
      <c r="B197" s="53">
        <v>1</v>
      </c>
      <c r="C197" s="53">
        <v>1.05</v>
      </c>
      <c r="D197" s="53">
        <v>0.91</v>
      </c>
      <c r="E197" s="53">
        <f>AVERAGE(B197:D197)</f>
        <v>0.98666666666666669</v>
      </c>
      <c r="F197" s="52">
        <f>STDEV(B197:D197)</f>
        <v>7.0945988845975874E-2</v>
      </c>
    </row>
    <row r="198" spans="1:6">
      <c r="A198" s="17" t="s">
        <v>237</v>
      </c>
      <c r="B198" s="53">
        <v>4.1500000000000004</v>
      </c>
      <c r="C198" s="53">
        <v>3.55</v>
      </c>
      <c r="D198" s="53">
        <v>3.54</v>
      </c>
      <c r="E198" s="53">
        <f>AVERAGE(B198:D198)</f>
        <v>3.7466666666666666</v>
      </c>
      <c r="F198" s="52">
        <f>STDEV(B198:D198)</f>
        <v>0.34933269720043886</v>
      </c>
    </row>
    <row r="199" spans="1:6">
      <c r="A199" s="17" t="s">
        <v>238</v>
      </c>
      <c r="B199" s="53">
        <v>0.66</v>
      </c>
      <c r="C199" s="53">
        <v>0.44</v>
      </c>
      <c r="D199" s="53">
        <v>0.49</v>
      </c>
      <c r="E199" s="53">
        <f t="shared" ref="E199" si="38">AVERAGE(B199:D199)</f>
        <v>0.53</v>
      </c>
      <c r="F199" s="52">
        <f t="shared" ref="F199" si="39">STDEV(B199:D199)</f>
        <v>0.11532562594670763</v>
      </c>
    </row>
    <row r="200" spans="1:6">
      <c r="A200" s="17"/>
      <c r="B200" s="14"/>
      <c r="C200" s="14"/>
      <c r="D200" s="14"/>
      <c r="E200" s="14"/>
      <c r="F200" s="15"/>
    </row>
    <row r="201" spans="1:6">
      <c r="A201" s="13" t="s">
        <v>0</v>
      </c>
      <c r="B201" s="37" t="s">
        <v>1</v>
      </c>
      <c r="C201" s="37"/>
      <c r="D201" s="37"/>
      <c r="E201" s="37"/>
      <c r="F201" s="57"/>
    </row>
    <row r="202" spans="1:6">
      <c r="A202" s="17" t="s">
        <v>239</v>
      </c>
      <c r="B202" s="54" t="s">
        <v>198</v>
      </c>
      <c r="C202" s="14"/>
      <c r="D202" s="14"/>
      <c r="E202" s="14"/>
      <c r="F202" s="15"/>
    </row>
    <row r="203" spans="1:6">
      <c r="A203" s="17" t="s">
        <v>240</v>
      </c>
      <c r="B203" s="54" t="s">
        <v>197</v>
      </c>
      <c r="C203" s="14"/>
      <c r="D203" s="14"/>
      <c r="E203" s="14"/>
      <c r="F203" s="15"/>
    </row>
    <row r="204" spans="1:6">
      <c r="A204" s="30" t="s">
        <v>241</v>
      </c>
      <c r="B204" s="51" t="s">
        <v>198</v>
      </c>
      <c r="C204" s="28"/>
      <c r="D204" s="28"/>
      <c r="E204" s="28"/>
      <c r="F204" s="29"/>
    </row>
    <row r="205" spans="1:6">
      <c r="A205" s="10" t="s">
        <v>234</v>
      </c>
      <c r="B205" s="11"/>
      <c r="C205" s="11"/>
      <c r="D205" s="11"/>
      <c r="E205" s="11"/>
      <c r="F205" s="12"/>
    </row>
    <row r="206" spans="1:6">
      <c r="A206" s="17"/>
      <c r="B206" s="37" t="s">
        <v>117</v>
      </c>
      <c r="C206" s="37" t="s">
        <v>118</v>
      </c>
      <c r="D206" s="37" t="s">
        <v>119</v>
      </c>
      <c r="E206" s="37" t="s">
        <v>115</v>
      </c>
      <c r="F206" s="57" t="s">
        <v>116</v>
      </c>
    </row>
    <row r="207" spans="1:6">
      <c r="A207" s="17" t="s">
        <v>222</v>
      </c>
      <c r="B207" s="53">
        <v>1</v>
      </c>
      <c r="C207" s="53">
        <v>0.9</v>
      </c>
      <c r="D207" s="53">
        <v>0.94</v>
      </c>
      <c r="E207" s="53">
        <f>AVERAGE(B207:D207)</f>
        <v>0.94666666666666666</v>
      </c>
      <c r="F207" s="52">
        <f>STDEV(B207:D207)</f>
        <v>5.0332229568471658E-2</v>
      </c>
    </row>
    <row r="208" spans="1:6">
      <c r="A208" s="17" t="s">
        <v>237</v>
      </c>
      <c r="B208" s="53">
        <v>3.32</v>
      </c>
      <c r="C208" s="53">
        <v>2.99</v>
      </c>
      <c r="D208" s="53">
        <v>2.91</v>
      </c>
      <c r="E208" s="53">
        <f>AVERAGE(B208:D208)</f>
        <v>3.0733333333333337</v>
      </c>
      <c r="F208" s="52">
        <f>STDEV(B208:D208)</f>
        <v>0.21733231083604032</v>
      </c>
    </row>
    <row r="209" spans="1:6">
      <c r="A209" s="17" t="s">
        <v>238</v>
      </c>
      <c r="B209" s="53">
        <v>0.52</v>
      </c>
      <c r="C209" s="53">
        <v>0.3</v>
      </c>
      <c r="D209" s="53">
        <v>0.44</v>
      </c>
      <c r="E209" s="53">
        <f t="shared" ref="E209" si="40">AVERAGE(B209:D209)</f>
        <v>0.42</v>
      </c>
      <c r="F209" s="52">
        <f t="shared" ref="F209" si="41">STDEV(B209:D209)</f>
        <v>0.11135528725660054</v>
      </c>
    </row>
    <row r="210" spans="1:6">
      <c r="A210" s="17"/>
      <c r="B210" s="14"/>
      <c r="C210" s="14"/>
      <c r="D210" s="14"/>
      <c r="E210" s="14"/>
      <c r="F210" s="15"/>
    </row>
    <row r="211" spans="1:6">
      <c r="A211" s="13" t="s">
        <v>0</v>
      </c>
      <c r="B211" s="37" t="s">
        <v>1</v>
      </c>
      <c r="C211" s="37"/>
      <c r="D211" s="37"/>
      <c r="E211" s="37"/>
      <c r="F211" s="57"/>
    </row>
    <row r="212" spans="1:6">
      <c r="A212" s="17" t="s">
        <v>239</v>
      </c>
      <c r="B212" s="54" t="s">
        <v>198</v>
      </c>
      <c r="C212" s="14"/>
      <c r="D212" s="14"/>
      <c r="E212" s="14"/>
      <c r="F212" s="15"/>
    </row>
    <row r="213" spans="1:6">
      <c r="A213" s="17" t="s">
        <v>240</v>
      </c>
      <c r="B213" s="54">
        <v>0.01</v>
      </c>
      <c r="C213" s="14"/>
      <c r="D213" s="14"/>
      <c r="E213" s="14"/>
      <c r="F213" s="15"/>
    </row>
    <row r="214" spans="1:6">
      <c r="A214" s="30" t="s">
        <v>241</v>
      </c>
      <c r="B214" s="51" t="s">
        <v>198</v>
      </c>
      <c r="C214" s="28"/>
      <c r="D214" s="28"/>
      <c r="E214" s="28"/>
      <c r="F214" s="29"/>
    </row>
    <row r="215" spans="1:6">
      <c r="A215" s="10" t="s">
        <v>235</v>
      </c>
      <c r="B215" s="11"/>
      <c r="C215" s="11"/>
      <c r="D215" s="11"/>
      <c r="E215" s="11"/>
      <c r="F215" s="12"/>
    </row>
    <row r="216" spans="1:6">
      <c r="A216" s="17"/>
      <c r="B216" s="37" t="s">
        <v>117</v>
      </c>
      <c r="C216" s="37" t="s">
        <v>118</v>
      </c>
      <c r="D216" s="37" t="s">
        <v>119</v>
      </c>
      <c r="E216" s="37" t="s">
        <v>115</v>
      </c>
      <c r="F216" s="57" t="s">
        <v>116</v>
      </c>
    </row>
    <row r="217" spans="1:6">
      <c r="A217" s="17" t="s">
        <v>222</v>
      </c>
      <c r="B217" s="53">
        <v>1</v>
      </c>
      <c r="C217" s="53">
        <v>0.77</v>
      </c>
      <c r="D217" s="53">
        <v>0.89</v>
      </c>
      <c r="E217" s="53">
        <f>AVERAGE(B217:D217)</f>
        <v>0.88666666666666671</v>
      </c>
      <c r="F217" s="52">
        <f>STDEV(B217:D217)</f>
        <v>0.11503622617824877</v>
      </c>
    </row>
    <row r="218" spans="1:6">
      <c r="A218" s="17" t="s">
        <v>237</v>
      </c>
      <c r="B218" s="53">
        <v>22.27</v>
      </c>
      <c r="C218" s="53">
        <v>23.62</v>
      </c>
      <c r="D218" s="53">
        <v>25.56</v>
      </c>
      <c r="E218" s="53">
        <f>AVERAGE(B218:D218)</f>
        <v>23.816666666666666</v>
      </c>
      <c r="F218" s="52">
        <f>STDEV(B218:D218)</f>
        <v>1.6537936187243349</v>
      </c>
    </row>
    <row r="219" spans="1:6">
      <c r="A219" s="17" t="s">
        <v>238</v>
      </c>
      <c r="B219" s="53">
        <v>1.59</v>
      </c>
      <c r="C219" s="53">
        <v>2.2200000000000002</v>
      </c>
      <c r="D219" s="53">
        <v>2.16</v>
      </c>
      <c r="E219" s="53">
        <f t="shared" ref="E219" si="42">AVERAGE(B219:D219)</f>
        <v>1.9900000000000002</v>
      </c>
      <c r="F219" s="52">
        <f t="shared" ref="F219" si="43">STDEV(B219:D219)</f>
        <v>0.34770677301427261</v>
      </c>
    </row>
    <row r="220" spans="1:6">
      <c r="A220" s="17"/>
      <c r="B220" s="14"/>
      <c r="C220" s="14"/>
      <c r="D220" s="14"/>
      <c r="E220" s="14"/>
      <c r="F220" s="15"/>
    </row>
    <row r="221" spans="1:6">
      <c r="A221" s="13" t="s">
        <v>0</v>
      </c>
      <c r="B221" s="37" t="s">
        <v>1</v>
      </c>
      <c r="C221" s="37"/>
      <c r="D221" s="37"/>
      <c r="E221" s="37"/>
      <c r="F221" s="57"/>
    </row>
    <row r="222" spans="1:6">
      <c r="A222" s="17" t="s">
        <v>239</v>
      </c>
      <c r="B222" s="54" t="s">
        <v>198</v>
      </c>
      <c r="C222" s="14"/>
      <c r="D222" s="14"/>
      <c r="E222" s="14"/>
      <c r="F222" s="15"/>
    </row>
    <row r="223" spans="1:6">
      <c r="A223" s="17" t="s">
        <v>240</v>
      </c>
      <c r="B223" s="54" t="s">
        <v>197</v>
      </c>
      <c r="C223" s="14"/>
      <c r="D223" s="14"/>
      <c r="E223" s="14"/>
      <c r="F223" s="15"/>
    </row>
    <row r="224" spans="1:6">
      <c r="A224" s="30" t="s">
        <v>241</v>
      </c>
      <c r="B224" s="51" t="s">
        <v>198</v>
      </c>
      <c r="C224" s="28"/>
      <c r="D224" s="28"/>
      <c r="E224" s="28"/>
      <c r="F224" s="2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94FF2-07AF-554E-9ACF-4610851C4AF9}">
  <sheetPr>
    <tabColor rgb="FFFF0000"/>
  </sheetPr>
  <dimension ref="A2:E50"/>
  <sheetViews>
    <sheetView zoomScale="125" zoomScaleNormal="125" workbookViewId="0">
      <selection activeCell="A2" sqref="A2"/>
    </sheetView>
  </sheetViews>
  <sheetFormatPr baseColWidth="10" defaultRowHeight="16"/>
  <cols>
    <col min="1" max="1" width="59.5" style="1" bestFit="1" customWidth="1"/>
    <col min="2" max="3" width="23" style="1" bestFit="1" customWidth="1"/>
    <col min="4" max="4" width="25.1640625" style="1" bestFit="1" customWidth="1"/>
    <col min="5" max="5" width="25" style="1" bestFit="1" customWidth="1"/>
    <col min="6" max="6" width="23" style="1" bestFit="1" customWidth="1"/>
    <col min="7" max="16384" width="10.83203125" style="1"/>
  </cols>
  <sheetData>
    <row r="2" spans="1:5">
      <c r="A2" s="6" t="s">
        <v>268</v>
      </c>
      <c r="B2" s="4"/>
      <c r="C2" s="4"/>
      <c r="D2" s="4"/>
      <c r="E2" s="5"/>
    </row>
    <row r="3" spans="1:5">
      <c r="A3" s="79" t="s">
        <v>269</v>
      </c>
      <c r="B3" s="39" t="s">
        <v>270</v>
      </c>
      <c r="C3" s="39" t="s">
        <v>271</v>
      </c>
      <c r="D3" s="39" t="s">
        <v>272</v>
      </c>
      <c r="E3" s="40" t="s">
        <v>273</v>
      </c>
    </row>
    <row r="4" spans="1:5">
      <c r="A4" s="76"/>
      <c r="B4" s="53">
        <v>1</v>
      </c>
      <c r="C4" s="53">
        <v>0.3</v>
      </c>
      <c r="D4" s="53">
        <f>AVERAGE(B4:B11)</f>
        <v>2.9087500000000004</v>
      </c>
      <c r="E4" s="52">
        <f>AVERAGE(C4:C11)</f>
        <v>0.47750000000000004</v>
      </c>
    </row>
    <row r="5" spans="1:5">
      <c r="A5" s="76"/>
      <c r="B5" s="53">
        <v>1.69</v>
      </c>
      <c r="C5" s="53">
        <v>0.67</v>
      </c>
      <c r="D5" s="25"/>
      <c r="E5" s="26"/>
    </row>
    <row r="6" spans="1:5">
      <c r="A6" s="76"/>
      <c r="B6" s="53">
        <v>4.17</v>
      </c>
      <c r="C6" s="53">
        <v>0.53</v>
      </c>
      <c r="D6" s="39" t="s">
        <v>116</v>
      </c>
      <c r="E6" s="40" t="s">
        <v>116</v>
      </c>
    </row>
    <row r="7" spans="1:5">
      <c r="A7" s="76"/>
      <c r="B7" s="53">
        <v>3.76</v>
      </c>
      <c r="C7" s="53">
        <v>0.31</v>
      </c>
      <c r="D7" s="53">
        <f>STDEV(B4:B11)</f>
        <v>1.1637554664594629</v>
      </c>
      <c r="E7" s="52">
        <f>STDEV(C4:C11)</f>
        <v>0.16739602316491436</v>
      </c>
    </row>
    <row r="8" spans="1:5">
      <c r="A8" s="76"/>
      <c r="B8" s="53">
        <v>2.97</v>
      </c>
      <c r="C8" s="53">
        <v>0.45</v>
      </c>
      <c r="D8" s="25"/>
      <c r="E8" s="26"/>
    </row>
    <row r="9" spans="1:5">
      <c r="A9" s="76"/>
      <c r="B9" s="53">
        <v>3.59</v>
      </c>
      <c r="C9" s="53">
        <v>0.71</v>
      </c>
      <c r="D9" s="25"/>
      <c r="E9" s="26"/>
    </row>
    <row r="10" spans="1:5">
      <c r="A10" s="76"/>
      <c r="B10" s="53">
        <v>3.92</v>
      </c>
      <c r="C10" s="53">
        <v>0.56000000000000005</v>
      </c>
      <c r="D10" s="25"/>
      <c r="E10" s="26"/>
    </row>
    <row r="11" spans="1:5">
      <c r="A11" s="76"/>
      <c r="B11" s="53">
        <v>2.17</v>
      </c>
      <c r="C11" s="53">
        <v>0.28999999999999998</v>
      </c>
      <c r="D11" s="25"/>
      <c r="E11" s="26"/>
    </row>
    <row r="12" spans="1:5">
      <c r="A12" s="17"/>
      <c r="B12" s="14"/>
      <c r="C12" s="14"/>
      <c r="D12" s="14"/>
      <c r="E12" s="15"/>
    </row>
    <row r="13" spans="1:5">
      <c r="A13" s="13" t="s">
        <v>0</v>
      </c>
      <c r="B13" s="37" t="s">
        <v>1</v>
      </c>
      <c r="C13" s="37"/>
      <c r="D13" s="14"/>
      <c r="E13" s="15"/>
    </row>
    <row r="14" spans="1:5">
      <c r="A14" s="30" t="s">
        <v>274</v>
      </c>
      <c r="B14" s="51" t="s">
        <v>198</v>
      </c>
      <c r="C14" s="28"/>
      <c r="D14" s="28"/>
      <c r="E14" s="29"/>
    </row>
    <row r="15" spans="1:5">
      <c r="A15" s="79" t="s">
        <v>275</v>
      </c>
      <c r="B15" s="39" t="s">
        <v>270</v>
      </c>
      <c r="C15" s="39" t="s">
        <v>271</v>
      </c>
      <c r="D15" s="39" t="s">
        <v>272</v>
      </c>
      <c r="E15" s="40" t="s">
        <v>273</v>
      </c>
    </row>
    <row r="16" spans="1:5">
      <c r="A16" s="76"/>
      <c r="B16" s="53">
        <v>1</v>
      </c>
      <c r="C16" s="53">
        <v>0.14000000000000001</v>
      </c>
      <c r="D16" s="53">
        <f>AVERAGE(B16:B23)</f>
        <v>2.7275000000000005</v>
      </c>
      <c r="E16" s="52">
        <f>AVERAGE(C16:C23)</f>
        <v>0.26</v>
      </c>
    </row>
    <row r="17" spans="1:5">
      <c r="A17" s="76"/>
      <c r="B17" s="53">
        <v>1.81</v>
      </c>
      <c r="C17" s="53">
        <v>0.22</v>
      </c>
      <c r="D17" s="25"/>
      <c r="E17" s="26"/>
    </row>
    <row r="18" spans="1:5">
      <c r="A18" s="76"/>
      <c r="B18" s="53">
        <v>3.87</v>
      </c>
      <c r="C18" s="53">
        <v>0.24</v>
      </c>
      <c r="D18" s="39" t="s">
        <v>116</v>
      </c>
      <c r="E18" s="40" t="s">
        <v>116</v>
      </c>
    </row>
    <row r="19" spans="1:5">
      <c r="A19" s="76"/>
      <c r="B19" s="53">
        <v>3.71</v>
      </c>
      <c r="C19" s="53">
        <v>0.18</v>
      </c>
      <c r="D19" s="53">
        <f>STDEV(B16:B23)</f>
        <v>0.99769376922122421</v>
      </c>
      <c r="E19" s="52">
        <f>STDEV(C16:C23)</f>
        <v>8.9920599896321132E-2</v>
      </c>
    </row>
    <row r="20" spans="1:5">
      <c r="A20" s="76"/>
      <c r="B20" s="53">
        <v>2.27</v>
      </c>
      <c r="C20" s="53">
        <v>0.28999999999999998</v>
      </c>
      <c r="D20" s="25"/>
      <c r="E20" s="26"/>
    </row>
    <row r="21" spans="1:5">
      <c r="A21" s="76"/>
      <c r="B21" s="53">
        <v>3.53</v>
      </c>
      <c r="C21" s="53">
        <v>0.41</v>
      </c>
      <c r="D21" s="25"/>
      <c r="E21" s="26"/>
    </row>
    <row r="22" spans="1:5">
      <c r="A22" s="76"/>
      <c r="B22" s="53">
        <v>2.78</v>
      </c>
      <c r="C22" s="53">
        <v>0.36</v>
      </c>
      <c r="D22" s="25"/>
      <c r="E22" s="26"/>
    </row>
    <row r="23" spans="1:5">
      <c r="A23" s="76"/>
      <c r="B23" s="53">
        <v>2.85</v>
      </c>
      <c r="C23" s="53">
        <v>0.24</v>
      </c>
      <c r="D23" s="25"/>
      <c r="E23" s="26"/>
    </row>
    <row r="24" spans="1:5">
      <c r="A24" s="17"/>
      <c r="B24" s="14"/>
      <c r="C24" s="14"/>
      <c r="D24" s="14"/>
      <c r="E24" s="15"/>
    </row>
    <row r="25" spans="1:5">
      <c r="A25" s="13" t="s">
        <v>0</v>
      </c>
      <c r="B25" s="37" t="s">
        <v>1</v>
      </c>
      <c r="C25" s="37"/>
      <c r="D25" s="14"/>
      <c r="E25" s="15"/>
    </row>
    <row r="26" spans="1:5">
      <c r="A26" s="30" t="s">
        <v>274</v>
      </c>
      <c r="B26" s="51" t="s">
        <v>198</v>
      </c>
      <c r="C26" s="28"/>
      <c r="D26" s="28"/>
      <c r="E26" s="29"/>
    </row>
    <row r="27" spans="1:5">
      <c r="A27" s="79" t="s">
        <v>276</v>
      </c>
      <c r="B27" s="39" t="s">
        <v>270</v>
      </c>
      <c r="C27" s="39" t="s">
        <v>271</v>
      </c>
      <c r="D27" s="39" t="s">
        <v>272</v>
      </c>
      <c r="E27" s="40" t="s">
        <v>273</v>
      </c>
    </row>
    <row r="28" spans="1:5">
      <c r="A28" s="76"/>
      <c r="B28" s="53">
        <v>1</v>
      </c>
      <c r="C28" s="53">
        <v>0.79</v>
      </c>
      <c r="D28" s="53">
        <f>AVERAGE(B28:B35)</f>
        <v>2.19</v>
      </c>
      <c r="E28" s="52">
        <f>AVERAGE(C28:C35)</f>
        <v>0.63500000000000012</v>
      </c>
    </row>
    <row r="29" spans="1:5">
      <c r="A29" s="76"/>
      <c r="B29" s="53">
        <v>2.52</v>
      </c>
      <c r="C29" s="53">
        <v>0.62</v>
      </c>
      <c r="D29" s="25"/>
      <c r="E29" s="26"/>
    </row>
    <row r="30" spans="1:5">
      <c r="A30" s="76"/>
      <c r="B30" s="53">
        <v>1.56</v>
      </c>
      <c r="C30" s="53">
        <v>0.48</v>
      </c>
      <c r="D30" s="39" t="s">
        <v>116</v>
      </c>
      <c r="E30" s="40" t="s">
        <v>116</v>
      </c>
    </row>
    <row r="31" spans="1:5">
      <c r="A31" s="76"/>
      <c r="B31" s="53">
        <v>2.0099999999999998</v>
      </c>
      <c r="C31" s="53">
        <v>0.51</v>
      </c>
      <c r="D31" s="53">
        <f>STDEV(B28:B35)</f>
        <v>0.71145725702351814</v>
      </c>
      <c r="E31" s="52">
        <f>STDEV(C28:C35)</f>
        <v>0.14530755559944414</v>
      </c>
    </row>
    <row r="32" spans="1:5">
      <c r="A32" s="76"/>
      <c r="B32" s="53">
        <v>2.4900000000000002</v>
      </c>
      <c r="C32" s="53">
        <v>0.83</v>
      </c>
      <c r="D32" s="25"/>
      <c r="E32" s="26"/>
    </row>
    <row r="33" spans="1:5">
      <c r="A33" s="76"/>
      <c r="B33" s="53">
        <v>3.11</v>
      </c>
      <c r="C33" s="53">
        <v>0.45</v>
      </c>
      <c r="D33" s="25"/>
      <c r="E33" s="26"/>
    </row>
    <row r="34" spans="1:5">
      <c r="A34" s="76"/>
      <c r="B34" s="53">
        <v>2.94</v>
      </c>
      <c r="C34" s="53">
        <v>0.74</v>
      </c>
      <c r="D34" s="25"/>
      <c r="E34" s="26"/>
    </row>
    <row r="35" spans="1:5">
      <c r="A35" s="76"/>
      <c r="B35" s="53">
        <v>1.89</v>
      </c>
      <c r="C35" s="53">
        <v>0.66</v>
      </c>
      <c r="D35" s="25"/>
      <c r="E35" s="26"/>
    </row>
    <row r="36" spans="1:5">
      <c r="A36" s="17"/>
      <c r="B36" s="14"/>
      <c r="C36" s="14"/>
      <c r="D36" s="14"/>
      <c r="E36" s="15"/>
    </row>
    <row r="37" spans="1:5">
      <c r="A37" s="13" t="s">
        <v>0</v>
      </c>
      <c r="B37" s="37" t="s">
        <v>1</v>
      </c>
      <c r="C37" s="37"/>
      <c r="D37" s="14"/>
      <c r="E37" s="15"/>
    </row>
    <row r="38" spans="1:5">
      <c r="A38" s="30" t="s">
        <v>274</v>
      </c>
      <c r="B38" s="51" t="s">
        <v>198</v>
      </c>
      <c r="C38" s="28"/>
      <c r="D38" s="28"/>
      <c r="E38" s="29"/>
    </row>
    <row r="39" spans="1:5">
      <c r="A39" s="79" t="s">
        <v>277</v>
      </c>
      <c r="B39" s="39" t="s">
        <v>270</v>
      </c>
      <c r="C39" s="39" t="s">
        <v>271</v>
      </c>
      <c r="D39" s="39" t="s">
        <v>272</v>
      </c>
      <c r="E39" s="40" t="s">
        <v>273</v>
      </c>
    </row>
    <row r="40" spans="1:5">
      <c r="A40" s="76"/>
      <c r="B40" s="53">
        <v>1</v>
      </c>
      <c r="C40" s="53">
        <v>0.76</v>
      </c>
      <c r="D40" s="53">
        <f>AVERAGE(B40:B47)</f>
        <v>3.3387500000000001</v>
      </c>
      <c r="E40" s="52">
        <f>AVERAGE(C40:C47)</f>
        <v>0.48500000000000004</v>
      </c>
    </row>
    <row r="41" spans="1:5">
      <c r="A41" s="76"/>
      <c r="B41" s="53">
        <v>3.46</v>
      </c>
      <c r="C41" s="53">
        <v>0.41</v>
      </c>
      <c r="D41" s="25"/>
      <c r="E41" s="26"/>
    </row>
    <row r="42" spans="1:5">
      <c r="A42" s="76"/>
      <c r="B42" s="53">
        <v>3.42</v>
      </c>
      <c r="C42" s="53">
        <v>0.55000000000000004</v>
      </c>
      <c r="D42" s="39" t="s">
        <v>116</v>
      </c>
      <c r="E42" s="40" t="s">
        <v>116</v>
      </c>
    </row>
    <row r="43" spans="1:5">
      <c r="A43" s="76"/>
      <c r="B43" s="53">
        <v>2.21</v>
      </c>
      <c r="C43" s="53">
        <v>0.42</v>
      </c>
      <c r="D43" s="53">
        <f>STDEV(B40:B47)</f>
        <v>1.2932952099192194</v>
      </c>
      <c r="E43" s="52">
        <f>STDEV(C40:C47)</f>
        <v>0.24605458163354144</v>
      </c>
    </row>
    <row r="44" spans="1:5">
      <c r="A44" s="76"/>
      <c r="B44" s="53">
        <v>4.49</v>
      </c>
      <c r="C44" s="53">
        <v>0.89</v>
      </c>
      <c r="D44" s="25"/>
      <c r="E44" s="26"/>
    </row>
    <row r="45" spans="1:5">
      <c r="A45" s="76"/>
      <c r="B45" s="53">
        <v>5.04</v>
      </c>
      <c r="C45" s="53">
        <v>0.22</v>
      </c>
      <c r="D45" s="25"/>
      <c r="E45" s="26"/>
    </row>
    <row r="46" spans="1:5">
      <c r="A46" s="76"/>
      <c r="B46" s="53">
        <v>2.98</v>
      </c>
      <c r="C46" s="53">
        <v>0.17</v>
      </c>
      <c r="D46" s="25"/>
      <c r="E46" s="26"/>
    </row>
    <row r="47" spans="1:5">
      <c r="A47" s="76"/>
      <c r="B47" s="53">
        <v>4.1100000000000003</v>
      </c>
      <c r="C47" s="53">
        <v>0.46</v>
      </c>
      <c r="D47" s="25"/>
      <c r="E47" s="26"/>
    </row>
    <row r="48" spans="1:5">
      <c r="A48" s="17"/>
      <c r="B48" s="14"/>
      <c r="C48" s="14"/>
      <c r="D48" s="14"/>
      <c r="E48" s="15"/>
    </row>
    <row r="49" spans="1:5">
      <c r="A49" s="13" t="s">
        <v>0</v>
      </c>
      <c r="B49" s="37" t="s">
        <v>1</v>
      </c>
      <c r="C49" s="37"/>
      <c r="D49" s="14"/>
      <c r="E49" s="15"/>
    </row>
    <row r="50" spans="1:5">
      <c r="A50" s="30" t="s">
        <v>274</v>
      </c>
      <c r="B50" s="51" t="s">
        <v>198</v>
      </c>
      <c r="C50" s="28"/>
      <c r="D50" s="28"/>
      <c r="E50" s="2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577AE-2BEC-C84A-8BA3-A3BE227D3082}">
  <sheetPr>
    <tabColor rgb="FFFF0000"/>
  </sheetPr>
  <dimension ref="A2:I148"/>
  <sheetViews>
    <sheetView zoomScale="125" zoomScaleNormal="125" workbookViewId="0">
      <selection activeCell="A2" sqref="A2"/>
    </sheetView>
  </sheetViews>
  <sheetFormatPr baseColWidth="10" defaultRowHeight="16"/>
  <cols>
    <col min="1" max="1" width="50" style="1" customWidth="1"/>
    <col min="2" max="16384" width="10.83203125" style="1"/>
  </cols>
  <sheetData>
    <row r="2" spans="1:6">
      <c r="A2" s="6" t="s">
        <v>147</v>
      </c>
      <c r="B2" s="4"/>
      <c r="C2" s="4"/>
      <c r="D2" s="4"/>
      <c r="E2" s="4"/>
      <c r="F2" s="5"/>
    </row>
    <row r="3" spans="1:6">
      <c r="A3" s="10" t="s">
        <v>63</v>
      </c>
      <c r="B3" s="11"/>
      <c r="C3" s="11"/>
      <c r="D3" s="11"/>
      <c r="E3" s="11"/>
      <c r="F3" s="12"/>
    </row>
    <row r="4" spans="1:6">
      <c r="A4" s="13"/>
      <c r="B4" s="14"/>
      <c r="C4" s="14"/>
      <c r="D4" s="14"/>
      <c r="E4" s="14"/>
      <c r="F4" s="15"/>
    </row>
    <row r="5" spans="1:6">
      <c r="A5" s="13" t="s">
        <v>0</v>
      </c>
      <c r="B5" s="16" t="s">
        <v>1</v>
      </c>
      <c r="C5" s="14"/>
      <c r="D5" s="14"/>
      <c r="E5" s="14"/>
      <c r="F5" s="15"/>
    </row>
    <row r="6" spans="1:6">
      <c r="A6" s="17" t="s">
        <v>14</v>
      </c>
      <c r="B6" s="18">
        <v>7.8100000000000001E-5</v>
      </c>
      <c r="C6" s="14"/>
      <c r="D6" s="49"/>
      <c r="E6" s="14"/>
      <c r="F6" s="15"/>
    </row>
    <row r="7" spans="1:6">
      <c r="A7" s="17"/>
      <c r="B7" s="14"/>
      <c r="C7" s="14"/>
      <c r="D7" s="14"/>
      <c r="E7" s="14"/>
      <c r="F7" s="15"/>
    </row>
    <row r="8" spans="1:6">
      <c r="A8" s="20" t="s">
        <v>20</v>
      </c>
      <c r="B8" s="21"/>
      <c r="C8" s="21"/>
      <c r="D8" s="21"/>
      <c r="E8" s="21"/>
      <c r="F8" s="22"/>
    </row>
    <row r="9" spans="1:6">
      <c r="A9" s="13"/>
      <c r="B9" s="23" t="s">
        <v>21</v>
      </c>
      <c r="C9" s="23" t="s">
        <v>22</v>
      </c>
      <c r="D9" s="23" t="s">
        <v>23</v>
      </c>
      <c r="E9" s="23" t="s">
        <v>24</v>
      </c>
      <c r="F9" s="24" t="s">
        <v>25</v>
      </c>
    </row>
    <row r="10" spans="1:6">
      <c r="A10" s="17" t="s">
        <v>26</v>
      </c>
      <c r="B10" s="25">
        <v>0.10199999999999999</v>
      </c>
      <c r="C10" s="25">
        <v>0.64500000000000002</v>
      </c>
      <c r="D10" s="25">
        <v>1.0629999999999999</v>
      </c>
      <c r="E10" s="25">
        <v>1.704</v>
      </c>
      <c r="F10" s="26">
        <v>3.2090000000000001</v>
      </c>
    </row>
    <row r="11" spans="1:6">
      <c r="A11" s="17" t="s">
        <v>27</v>
      </c>
      <c r="B11" s="25"/>
      <c r="C11" s="25"/>
      <c r="D11" s="25"/>
      <c r="E11" s="25"/>
      <c r="F11" s="26"/>
    </row>
    <row r="12" spans="1:6">
      <c r="A12" s="17" t="s">
        <v>28</v>
      </c>
      <c r="B12" s="25">
        <v>0</v>
      </c>
      <c r="C12" s="25">
        <v>0.114</v>
      </c>
      <c r="D12" s="25">
        <v>0.34599999999999997</v>
      </c>
      <c r="E12" s="25">
        <v>0.73199999999999998</v>
      </c>
      <c r="F12" s="26">
        <v>2.1259999999999999</v>
      </c>
    </row>
    <row r="13" spans="1:6">
      <c r="A13" s="30" t="s">
        <v>29</v>
      </c>
      <c r="B13" s="31"/>
      <c r="C13" s="31"/>
      <c r="D13" s="31"/>
      <c r="E13" s="31"/>
      <c r="F13" s="32"/>
    </row>
    <row r="15" spans="1:6">
      <c r="A15" s="7" t="s">
        <v>151</v>
      </c>
      <c r="B15" s="8"/>
      <c r="C15" s="8"/>
      <c r="D15" s="8"/>
      <c r="E15" s="8"/>
      <c r="F15" s="9"/>
    </row>
    <row r="16" spans="1:6">
      <c r="A16" s="10" t="s">
        <v>74</v>
      </c>
      <c r="B16" s="11"/>
      <c r="C16" s="11"/>
      <c r="D16" s="11"/>
      <c r="E16" s="11"/>
      <c r="F16" s="12"/>
    </row>
    <row r="17" spans="1:6">
      <c r="A17" s="17"/>
      <c r="B17" s="14"/>
      <c r="C17" s="14"/>
      <c r="D17" s="14"/>
      <c r="E17" s="14"/>
      <c r="F17" s="15"/>
    </row>
    <row r="18" spans="1:6">
      <c r="A18" s="13" t="s">
        <v>0</v>
      </c>
      <c r="B18" s="16" t="s">
        <v>1</v>
      </c>
      <c r="C18" s="14"/>
      <c r="D18" s="14"/>
      <c r="E18" s="14"/>
      <c r="F18" s="15"/>
    </row>
    <row r="19" spans="1:6">
      <c r="A19" s="17" t="s">
        <v>67</v>
      </c>
      <c r="B19" s="18">
        <v>9.7800000000000006E-5</v>
      </c>
      <c r="C19" s="14"/>
      <c r="D19" s="49"/>
      <c r="E19" s="14"/>
      <c r="F19" s="15"/>
    </row>
    <row r="20" spans="1:6">
      <c r="A20" s="17" t="s">
        <v>68</v>
      </c>
      <c r="B20" s="18">
        <v>7.7999999999999999E-5</v>
      </c>
      <c r="C20" s="14"/>
      <c r="D20" s="49"/>
      <c r="E20" s="14"/>
      <c r="F20" s="15"/>
    </row>
    <row r="21" spans="1:6">
      <c r="A21" s="17"/>
      <c r="B21" s="14"/>
      <c r="C21" s="14"/>
      <c r="D21" s="14"/>
      <c r="E21" s="14"/>
      <c r="F21" s="15"/>
    </row>
    <row r="22" spans="1:6">
      <c r="A22" s="20" t="s">
        <v>20</v>
      </c>
      <c r="B22" s="21"/>
      <c r="C22" s="21"/>
      <c r="D22" s="21"/>
      <c r="E22" s="21"/>
      <c r="F22" s="22"/>
    </row>
    <row r="23" spans="1:6">
      <c r="A23" s="13"/>
      <c r="B23" s="23" t="s">
        <v>21</v>
      </c>
      <c r="C23" s="23" t="s">
        <v>22</v>
      </c>
      <c r="D23" s="23" t="s">
        <v>23</v>
      </c>
      <c r="E23" s="23" t="s">
        <v>24</v>
      </c>
      <c r="F23" s="24" t="s">
        <v>25</v>
      </c>
    </row>
    <row r="24" spans="1:6">
      <c r="A24" s="17" t="s">
        <v>26</v>
      </c>
      <c r="B24" s="25">
        <v>0.10199999999999999</v>
      </c>
      <c r="C24" s="25">
        <v>0.64500000000000002</v>
      </c>
      <c r="D24" s="25">
        <v>1.0629999999999999</v>
      </c>
      <c r="E24" s="25">
        <v>1.704</v>
      </c>
      <c r="F24" s="26">
        <v>3.2090000000000001</v>
      </c>
    </row>
    <row r="25" spans="1:6">
      <c r="A25" s="17" t="s">
        <v>27</v>
      </c>
      <c r="B25" s="25"/>
      <c r="C25" s="25"/>
      <c r="D25" s="25"/>
      <c r="E25" s="25"/>
      <c r="F25" s="26"/>
    </row>
    <row r="26" spans="1:6">
      <c r="A26" s="17" t="s">
        <v>70</v>
      </c>
      <c r="B26" s="25">
        <v>0</v>
      </c>
      <c r="C26" s="25">
        <v>7.8E-2</v>
      </c>
      <c r="D26" s="25">
        <v>0.16200000000000001</v>
      </c>
      <c r="E26" s="25">
        <v>0.313</v>
      </c>
      <c r="F26" s="26">
        <v>0.66600000000000004</v>
      </c>
    </row>
    <row r="27" spans="1:6">
      <c r="A27" s="17" t="s">
        <v>71</v>
      </c>
      <c r="B27" s="25"/>
      <c r="C27" s="25"/>
      <c r="D27" s="25"/>
      <c r="E27" s="25"/>
      <c r="F27" s="26"/>
    </row>
    <row r="28" spans="1:6">
      <c r="A28" s="17" t="s">
        <v>72</v>
      </c>
      <c r="B28" s="25">
        <v>0</v>
      </c>
      <c r="C28" s="25">
        <v>0.114</v>
      </c>
      <c r="D28" s="25">
        <v>0.34599999999999997</v>
      </c>
      <c r="E28" s="25">
        <v>0.73899999999999999</v>
      </c>
      <c r="F28" s="26">
        <v>2.1440000000000001</v>
      </c>
    </row>
    <row r="29" spans="1:6">
      <c r="A29" s="30" t="s">
        <v>73</v>
      </c>
      <c r="B29" s="31"/>
      <c r="C29" s="31"/>
      <c r="D29" s="31"/>
      <c r="E29" s="31"/>
      <c r="F29" s="32"/>
    </row>
    <row r="31" spans="1:6">
      <c r="A31" s="7" t="s">
        <v>152</v>
      </c>
      <c r="B31" s="8"/>
      <c r="C31" s="8"/>
      <c r="D31" s="8"/>
      <c r="E31" s="8"/>
      <c r="F31" s="9"/>
    </row>
    <row r="32" spans="1:6">
      <c r="A32" s="10" t="s">
        <v>88</v>
      </c>
      <c r="B32" s="11"/>
      <c r="C32" s="11"/>
      <c r="D32" s="11"/>
      <c r="E32" s="11"/>
      <c r="F32" s="12"/>
    </row>
    <row r="33" spans="1:6">
      <c r="A33" s="17"/>
      <c r="B33" s="14"/>
      <c r="C33" s="14"/>
      <c r="D33" s="14"/>
      <c r="E33" s="14"/>
      <c r="F33" s="15"/>
    </row>
    <row r="34" spans="1:6">
      <c r="A34" s="13" t="s">
        <v>0</v>
      </c>
      <c r="B34" s="16" t="s">
        <v>1</v>
      </c>
      <c r="C34" s="14"/>
      <c r="D34" s="14"/>
      <c r="E34" s="14"/>
      <c r="F34" s="15"/>
    </row>
    <row r="35" spans="1:6">
      <c r="A35" s="17" t="s">
        <v>75</v>
      </c>
      <c r="B35" s="18">
        <v>5.3699999999999997E-5</v>
      </c>
      <c r="C35" s="14"/>
      <c r="D35" s="19"/>
      <c r="E35" s="14"/>
      <c r="F35" s="15"/>
    </row>
    <row r="36" spans="1:6">
      <c r="A36" s="17" t="s">
        <v>76</v>
      </c>
      <c r="B36" s="18">
        <v>6.5099999999999997E-5</v>
      </c>
      <c r="C36" s="14"/>
      <c r="D36" s="19"/>
      <c r="E36" s="14"/>
      <c r="F36" s="15"/>
    </row>
    <row r="37" spans="1:6">
      <c r="A37" s="17" t="s">
        <v>77</v>
      </c>
      <c r="B37" s="18">
        <v>6.6299999999999996E-4</v>
      </c>
      <c r="C37" s="14"/>
      <c r="D37" s="19"/>
      <c r="E37" s="14"/>
      <c r="F37" s="15"/>
    </row>
    <row r="38" spans="1:6">
      <c r="A38" s="17" t="s">
        <v>78</v>
      </c>
      <c r="B38" s="18">
        <v>2.7799999999999998E-2</v>
      </c>
      <c r="C38" s="14"/>
      <c r="D38" s="25"/>
      <c r="E38" s="14"/>
      <c r="F38" s="15"/>
    </row>
    <row r="39" spans="1:6">
      <c r="A39" s="17"/>
      <c r="B39" s="14"/>
      <c r="C39" s="14"/>
      <c r="D39" s="14"/>
      <c r="E39" s="14"/>
      <c r="F39" s="15"/>
    </row>
    <row r="40" spans="1:6">
      <c r="A40" s="20" t="s">
        <v>20</v>
      </c>
      <c r="B40" s="21"/>
      <c r="C40" s="21"/>
      <c r="D40" s="21"/>
      <c r="E40" s="21"/>
      <c r="F40" s="22"/>
    </row>
    <row r="41" spans="1:6">
      <c r="A41" s="13"/>
      <c r="B41" s="23" t="s">
        <v>21</v>
      </c>
      <c r="C41" s="23" t="s">
        <v>22</v>
      </c>
      <c r="D41" s="23" t="s">
        <v>23</v>
      </c>
      <c r="E41" s="23" t="s">
        <v>24</v>
      </c>
      <c r="F41" s="24" t="s">
        <v>25</v>
      </c>
    </row>
    <row r="42" spans="1:6">
      <c r="A42" s="17" t="s">
        <v>26</v>
      </c>
      <c r="B42" s="25">
        <v>0.10199999999999999</v>
      </c>
      <c r="C42" s="25">
        <v>0.64500000000000002</v>
      </c>
      <c r="D42" s="25">
        <v>1.0629999999999999</v>
      </c>
      <c r="E42" s="25">
        <v>1.704</v>
      </c>
      <c r="F42" s="26">
        <v>3.2090000000000001</v>
      </c>
    </row>
    <row r="43" spans="1:6">
      <c r="A43" s="17" t="s">
        <v>27</v>
      </c>
      <c r="B43" s="25"/>
      <c r="C43" s="25"/>
      <c r="D43" s="25"/>
      <c r="E43" s="25"/>
      <c r="F43" s="26"/>
    </row>
    <row r="44" spans="1:6">
      <c r="A44" s="17" t="s">
        <v>79</v>
      </c>
      <c r="B44" s="25">
        <v>0</v>
      </c>
      <c r="C44" s="25">
        <v>0.12</v>
      </c>
      <c r="D44" s="25">
        <v>0.33200000000000002</v>
      </c>
      <c r="E44" s="25">
        <v>0.72799999999999998</v>
      </c>
      <c r="F44" s="26">
        <v>2.46</v>
      </c>
    </row>
    <row r="45" spans="1:6">
      <c r="A45" s="17" t="s">
        <v>80</v>
      </c>
      <c r="B45" s="25"/>
      <c r="C45" s="25"/>
      <c r="D45" s="25"/>
      <c r="E45" s="25"/>
      <c r="F45" s="26"/>
    </row>
    <row r="46" spans="1:6">
      <c r="A46" s="17" t="s">
        <v>81</v>
      </c>
      <c r="B46" s="25">
        <v>0</v>
      </c>
      <c r="C46" s="25">
        <v>0.114</v>
      </c>
      <c r="D46" s="25">
        <v>0.40200000000000002</v>
      </c>
      <c r="E46" s="25">
        <v>0.84599999999999997</v>
      </c>
      <c r="F46" s="26">
        <v>2.427</v>
      </c>
    </row>
    <row r="47" spans="1:6">
      <c r="A47" s="17" t="s">
        <v>82</v>
      </c>
      <c r="B47" s="25"/>
      <c r="C47" s="25"/>
      <c r="D47" s="25"/>
      <c r="E47" s="25"/>
      <c r="F47" s="26"/>
    </row>
    <row r="48" spans="1:6">
      <c r="A48" s="17" t="s">
        <v>83</v>
      </c>
      <c r="B48" s="25">
        <v>0</v>
      </c>
      <c r="C48" s="25">
        <v>0.122</v>
      </c>
      <c r="D48" s="25">
        <v>0.29699999999999999</v>
      </c>
      <c r="E48" s="25">
        <v>0.66700000000000004</v>
      </c>
      <c r="F48" s="26">
        <v>1.738</v>
      </c>
    </row>
    <row r="49" spans="1:6">
      <c r="A49" s="17" t="s">
        <v>84</v>
      </c>
      <c r="B49" s="25"/>
      <c r="C49" s="25"/>
      <c r="D49" s="25"/>
      <c r="E49" s="25"/>
      <c r="F49" s="26"/>
    </row>
    <row r="50" spans="1:6">
      <c r="A50" s="17" t="s">
        <v>85</v>
      </c>
      <c r="B50" s="25">
        <v>0</v>
      </c>
      <c r="C50" s="25">
        <v>4.3999999999999997E-2</v>
      </c>
      <c r="D50" s="25">
        <v>0.20699999999999999</v>
      </c>
      <c r="E50" s="25">
        <v>0.51700000000000002</v>
      </c>
      <c r="F50" s="26">
        <v>1.5029999999999999</v>
      </c>
    </row>
    <row r="51" spans="1:6">
      <c r="A51" s="30" t="s">
        <v>86</v>
      </c>
      <c r="B51" s="31"/>
      <c r="C51" s="31"/>
      <c r="D51" s="31"/>
      <c r="E51" s="31"/>
      <c r="F51" s="32"/>
    </row>
    <row r="53" spans="1:6">
      <c r="A53" s="6" t="s">
        <v>148</v>
      </c>
      <c r="B53" s="4"/>
      <c r="C53" s="4"/>
      <c r="D53" s="4"/>
      <c r="E53" s="4"/>
      <c r="F53" s="5"/>
    </row>
    <row r="54" spans="1:6">
      <c r="A54" s="10" t="s">
        <v>64</v>
      </c>
      <c r="B54" s="11"/>
      <c r="C54" s="11"/>
      <c r="D54" s="11"/>
      <c r="E54" s="11"/>
      <c r="F54" s="12"/>
    </row>
    <row r="55" spans="1:6">
      <c r="A55" s="17"/>
      <c r="B55" s="14"/>
      <c r="C55" s="14"/>
      <c r="D55" s="14"/>
      <c r="E55" s="14"/>
      <c r="F55" s="15"/>
    </row>
    <row r="56" spans="1:6">
      <c r="A56" s="13" t="s">
        <v>0</v>
      </c>
      <c r="B56" s="33" t="s">
        <v>1</v>
      </c>
      <c r="C56" s="14"/>
      <c r="D56" s="14"/>
      <c r="E56" s="14"/>
      <c r="F56" s="15"/>
    </row>
    <row r="57" spans="1:6">
      <c r="A57" s="17" t="s">
        <v>15</v>
      </c>
      <c r="B57" s="18">
        <v>8.9599999999999996E-5</v>
      </c>
      <c r="C57" s="14"/>
      <c r="D57" s="49"/>
      <c r="E57" s="14"/>
      <c r="F57" s="15"/>
    </row>
    <row r="58" spans="1:6">
      <c r="A58" s="17" t="s">
        <v>16</v>
      </c>
      <c r="B58" s="18">
        <v>8.3700000000000002E-5</v>
      </c>
      <c r="C58" s="14"/>
      <c r="D58" s="49"/>
      <c r="E58" s="14"/>
      <c r="F58" s="15"/>
    </row>
    <row r="59" spans="1:6">
      <c r="A59" s="17" t="s">
        <v>17</v>
      </c>
      <c r="B59" s="18">
        <v>7.6199999999999998E-4</v>
      </c>
      <c r="C59" s="14"/>
      <c r="D59" s="49"/>
      <c r="E59" s="14"/>
      <c r="F59" s="15"/>
    </row>
    <row r="60" spans="1:6">
      <c r="A60" s="17" t="s">
        <v>18</v>
      </c>
      <c r="B60" s="18">
        <v>2.6700000000000001E-8</v>
      </c>
      <c r="C60" s="14"/>
      <c r="D60" s="49"/>
      <c r="E60" s="14"/>
      <c r="F60" s="15"/>
    </row>
    <row r="61" spans="1:6">
      <c r="A61" s="17"/>
      <c r="B61" s="14"/>
      <c r="C61" s="14"/>
      <c r="D61" s="14"/>
      <c r="E61" s="14"/>
      <c r="F61" s="15"/>
    </row>
    <row r="62" spans="1:6">
      <c r="A62" s="20" t="s">
        <v>20</v>
      </c>
      <c r="B62" s="21"/>
      <c r="C62" s="21"/>
      <c r="D62" s="21"/>
      <c r="E62" s="21"/>
      <c r="F62" s="22"/>
    </row>
    <row r="63" spans="1:6">
      <c r="A63" s="13"/>
      <c r="B63" s="23" t="s">
        <v>21</v>
      </c>
      <c r="C63" s="23" t="s">
        <v>22</v>
      </c>
      <c r="D63" s="23" t="s">
        <v>23</v>
      </c>
      <c r="E63" s="23" t="s">
        <v>24</v>
      </c>
      <c r="F63" s="24" t="s">
        <v>25</v>
      </c>
    </row>
    <row r="64" spans="1:6">
      <c r="A64" s="17" t="s">
        <v>26</v>
      </c>
      <c r="B64" s="25">
        <v>0.10199999999999999</v>
      </c>
      <c r="C64" s="25">
        <v>0.64500000000000002</v>
      </c>
      <c r="D64" s="25">
        <v>1.0629999999999999</v>
      </c>
      <c r="E64" s="25">
        <v>1.704</v>
      </c>
      <c r="F64" s="26">
        <v>3.2090000000000001</v>
      </c>
    </row>
    <row r="65" spans="1:6">
      <c r="A65" s="17" t="s">
        <v>27</v>
      </c>
      <c r="B65" s="25"/>
      <c r="C65" s="25"/>
      <c r="D65" s="25"/>
      <c r="E65" s="25"/>
      <c r="F65" s="26"/>
    </row>
    <row r="66" spans="1:6">
      <c r="A66" s="17" t="s">
        <v>37</v>
      </c>
      <c r="B66" s="25">
        <v>0</v>
      </c>
      <c r="C66" s="25">
        <v>0.17599999999999999</v>
      </c>
      <c r="D66" s="25">
        <v>0.45200000000000001</v>
      </c>
      <c r="E66" s="25">
        <v>0.99</v>
      </c>
      <c r="F66" s="26">
        <v>2.637</v>
      </c>
    </row>
    <row r="67" spans="1:6">
      <c r="A67" s="17" t="s">
        <v>36</v>
      </c>
      <c r="B67" s="25"/>
      <c r="C67" s="25"/>
      <c r="D67" s="25"/>
      <c r="E67" s="25"/>
      <c r="F67" s="26"/>
    </row>
    <row r="68" spans="1:6">
      <c r="A68" s="17" t="s">
        <v>35</v>
      </c>
      <c r="B68" s="25">
        <v>0</v>
      </c>
      <c r="C68" s="25">
        <v>9.5000000000000001E-2</v>
      </c>
      <c r="D68" s="25">
        <v>0.32100000000000001</v>
      </c>
      <c r="E68" s="25">
        <v>0.7</v>
      </c>
      <c r="F68" s="26">
        <v>1.94</v>
      </c>
    </row>
    <row r="69" spans="1:6">
      <c r="A69" s="17" t="s">
        <v>34</v>
      </c>
      <c r="B69" s="25"/>
      <c r="C69" s="25"/>
      <c r="D69" s="25"/>
      <c r="E69" s="25"/>
      <c r="F69" s="26"/>
    </row>
    <row r="70" spans="1:6">
      <c r="A70" s="17" t="s">
        <v>33</v>
      </c>
      <c r="B70" s="25">
        <v>0</v>
      </c>
      <c r="C70" s="25">
        <v>0.13800000000000001</v>
      </c>
      <c r="D70" s="25">
        <v>0.33200000000000002</v>
      </c>
      <c r="E70" s="25">
        <v>0.68</v>
      </c>
      <c r="F70" s="26">
        <v>1.9610000000000001</v>
      </c>
    </row>
    <row r="71" spans="1:6">
      <c r="A71" s="17" t="s">
        <v>32</v>
      </c>
      <c r="B71" s="25"/>
      <c r="C71" s="25"/>
      <c r="D71" s="25"/>
      <c r="E71" s="25"/>
      <c r="F71" s="26"/>
    </row>
    <row r="72" spans="1:6">
      <c r="A72" s="17" t="s">
        <v>31</v>
      </c>
      <c r="B72" s="25">
        <v>0</v>
      </c>
      <c r="C72" s="25">
        <v>4.1000000000000002E-2</v>
      </c>
      <c r="D72" s="25">
        <v>0.13500000000000001</v>
      </c>
      <c r="E72" s="25">
        <v>0.89400000000000002</v>
      </c>
      <c r="F72" s="26">
        <v>1.9450000000000001</v>
      </c>
    </row>
    <row r="73" spans="1:6">
      <c r="A73" s="30" t="s">
        <v>30</v>
      </c>
      <c r="B73" s="31"/>
      <c r="C73" s="31"/>
      <c r="D73" s="31"/>
      <c r="E73" s="31"/>
      <c r="F73" s="32"/>
    </row>
    <row r="75" spans="1:6">
      <c r="A75" s="7" t="s">
        <v>149</v>
      </c>
      <c r="B75" s="8"/>
      <c r="C75" s="8"/>
      <c r="D75" s="8"/>
      <c r="E75" s="8"/>
      <c r="F75" s="9"/>
    </row>
    <row r="76" spans="1:6">
      <c r="A76" s="10" t="s">
        <v>65</v>
      </c>
      <c r="B76" s="11"/>
      <c r="C76" s="11"/>
      <c r="D76" s="11"/>
      <c r="E76" s="11"/>
      <c r="F76" s="12"/>
    </row>
    <row r="77" spans="1:6">
      <c r="A77" s="17"/>
      <c r="B77" s="14"/>
      <c r="C77" s="14"/>
      <c r="D77" s="14"/>
      <c r="E77" s="14"/>
      <c r="F77" s="15"/>
    </row>
    <row r="78" spans="1:6">
      <c r="A78" s="13" t="s">
        <v>0</v>
      </c>
      <c r="B78" s="16" t="s">
        <v>1</v>
      </c>
      <c r="C78" s="14"/>
      <c r="D78" s="14"/>
      <c r="E78" s="14"/>
      <c r="F78" s="15"/>
    </row>
    <row r="79" spans="1:6">
      <c r="A79" s="17" t="s">
        <v>11</v>
      </c>
      <c r="B79" s="18">
        <v>4.57E-5</v>
      </c>
      <c r="C79" s="14"/>
      <c r="D79" s="49"/>
      <c r="E79" s="14"/>
      <c r="F79" s="15"/>
    </row>
    <row r="80" spans="1:6">
      <c r="A80" s="17" t="s">
        <v>12</v>
      </c>
      <c r="B80" s="18">
        <v>5.0000000000000002E-5</v>
      </c>
      <c r="C80" s="14"/>
      <c r="D80" s="49"/>
      <c r="E80" s="14"/>
      <c r="F80" s="15"/>
    </row>
    <row r="81" spans="1:9">
      <c r="A81" s="17" t="s">
        <v>13</v>
      </c>
      <c r="B81" s="18">
        <v>5.3199999999999999E-5</v>
      </c>
      <c r="C81" s="14"/>
      <c r="D81" s="49"/>
      <c r="E81" s="14"/>
      <c r="F81" s="15"/>
    </row>
    <row r="82" spans="1:9">
      <c r="A82" s="17"/>
      <c r="B82" s="14"/>
      <c r="C82" s="14"/>
      <c r="D82" s="14"/>
      <c r="E82" s="14"/>
      <c r="F82" s="15"/>
    </row>
    <row r="83" spans="1:9">
      <c r="A83" s="20" t="s">
        <v>20</v>
      </c>
      <c r="B83" s="21"/>
      <c r="C83" s="21"/>
      <c r="D83" s="21"/>
      <c r="E83" s="21"/>
      <c r="F83" s="22"/>
    </row>
    <row r="84" spans="1:9">
      <c r="A84" s="13"/>
      <c r="B84" s="23" t="s">
        <v>21</v>
      </c>
      <c r="C84" s="23" t="s">
        <v>22</v>
      </c>
      <c r="D84" s="23" t="s">
        <v>23</v>
      </c>
      <c r="E84" s="23" t="s">
        <v>24</v>
      </c>
      <c r="F84" s="24" t="s">
        <v>25</v>
      </c>
    </row>
    <row r="85" spans="1:9">
      <c r="A85" s="17" t="s">
        <v>26</v>
      </c>
      <c r="B85" s="25">
        <v>0.10199999999999999</v>
      </c>
      <c r="C85" s="25">
        <v>0.64500000000000002</v>
      </c>
      <c r="D85" s="25">
        <v>1.0629999999999999</v>
      </c>
      <c r="E85" s="25">
        <v>1.704</v>
      </c>
      <c r="F85" s="26">
        <v>3.2090000000000001</v>
      </c>
    </row>
    <row r="86" spans="1:9">
      <c r="A86" s="17" t="s">
        <v>27</v>
      </c>
      <c r="B86" s="25"/>
      <c r="C86" s="25"/>
      <c r="D86" s="25"/>
      <c r="E86" s="25"/>
      <c r="F86" s="26"/>
    </row>
    <row r="87" spans="1:9">
      <c r="A87" s="17" t="s">
        <v>40</v>
      </c>
      <c r="B87" s="25">
        <v>0</v>
      </c>
      <c r="C87" s="25">
        <v>0.159</v>
      </c>
      <c r="D87" s="25">
        <v>0.38900000000000001</v>
      </c>
      <c r="E87" s="25">
        <v>0.76900000000000002</v>
      </c>
      <c r="F87" s="26">
        <v>2.2010000000000001</v>
      </c>
    </row>
    <row r="88" spans="1:9">
      <c r="A88" s="17" t="s">
        <v>41</v>
      </c>
      <c r="B88" s="25"/>
      <c r="C88" s="25"/>
      <c r="D88" s="25"/>
      <c r="E88" s="25"/>
      <c r="F88" s="26"/>
    </row>
    <row r="89" spans="1:9">
      <c r="A89" s="17" t="s">
        <v>42</v>
      </c>
      <c r="B89" s="25">
        <v>0</v>
      </c>
      <c r="C89" s="25">
        <v>6.4000000000000001E-2</v>
      </c>
      <c r="D89" s="25">
        <v>0.221</v>
      </c>
      <c r="E89" s="25">
        <v>0.34699999999999998</v>
      </c>
      <c r="F89" s="26">
        <v>1.226</v>
      </c>
    </row>
    <row r="90" spans="1:9">
      <c r="A90" s="17" t="s">
        <v>43</v>
      </c>
      <c r="B90" s="25"/>
      <c r="C90" s="25"/>
      <c r="D90" s="25"/>
      <c r="E90" s="25"/>
      <c r="F90" s="26"/>
    </row>
    <row r="91" spans="1:9">
      <c r="A91" s="17" t="s">
        <v>44</v>
      </c>
      <c r="B91" s="25">
        <v>0</v>
      </c>
      <c r="C91" s="25">
        <v>3.5999999999999997E-2</v>
      </c>
      <c r="D91" s="25">
        <v>0.189</v>
      </c>
      <c r="E91" s="25">
        <v>0.59799999999999998</v>
      </c>
      <c r="F91" s="26">
        <v>2.0419999999999998</v>
      </c>
    </row>
    <row r="92" spans="1:9">
      <c r="A92" s="30" t="s">
        <v>45</v>
      </c>
      <c r="B92" s="31"/>
      <c r="C92" s="31"/>
      <c r="D92" s="31"/>
      <c r="E92" s="31"/>
      <c r="F92" s="32"/>
      <c r="H92" s="2"/>
      <c r="I92" s="3"/>
    </row>
    <row r="93" spans="1:9">
      <c r="H93" s="2"/>
      <c r="I93" s="3"/>
    </row>
    <row r="94" spans="1:9">
      <c r="A94" s="7" t="s">
        <v>150</v>
      </c>
      <c r="B94" s="8"/>
      <c r="C94" s="8"/>
      <c r="D94" s="8"/>
      <c r="E94" s="8"/>
      <c r="F94" s="9"/>
      <c r="H94" s="2"/>
      <c r="I94" s="3"/>
    </row>
    <row r="95" spans="1:9">
      <c r="A95" s="10" t="s">
        <v>66</v>
      </c>
      <c r="B95" s="11"/>
      <c r="C95" s="11"/>
      <c r="D95" s="11"/>
      <c r="E95" s="11"/>
      <c r="F95" s="12"/>
    </row>
    <row r="96" spans="1:9">
      <c r="A96" s="17"/>
      <c r="B96" s="14"/>
      <c r="C96" s="14"/>
      <c r="D96" s="14"/>
      <c r="E96" s="14"/>
      <c r="F96" s="15"/>
    </row>
    <row r="97" spans="1:6">
      <c r="A97" s="13" t="s">
        <v>0</v>
      </c>
      <c r="B97" s="16" t="s">
        <v>1</v>
      </c>
      <c r="C97" s="14"/>
      <c r="D97" s="14"/>
      <c r="E97" s="14"/>
      <c r="F97" s="15"/>
    </row>
    <row r="98" spans="1:6">
      <c r="A98" s="17" t="s">
        <v>2</v>
      </c>
      <c r="B98" s="18">
        <v>6.1199999999999997E-5</v>
      </c>
      <c r="C98" s="14"/>
      <c r="D98" s="49"/>
      <c r="E98" s="14"/>
      <c r="F98" s="15"/>
    </row>
    <row r="99" spans="1:6">
      <c r="A99" s="17" t="s">
        <v>3</v>
      </c>
      <c r="B99" s="18">
        <v>1.2500000000000001E-2</v>
      </c>
      <c r="C99" s="14"/>
      <c r="D99" s="49"/>
      <c r="E99" s="14"/>
      <c r="F99" s="15"/>
    </row>
    <row r="100" spans="1:6">
      <c r="A100" s="17" t="s">
        <v>4</v>
      </c>
      <c r="B100" s="18">
        <v>4.6500000000000003E-4</v>
      </c>
      <c r="C100" s="14"/>
      <c r="D100" s="49"/>
      <c r="E100" s="14"/>
      <c r="F100" s="15"/>
    </row>
    <row r="101" spans="1:6">
      <c r="A101" s="17" t="s">
        <v>5</v>
      </c>
      <c r="B101" s="18">
        <v>2.33E-8</v>
      </c>
      <c r="C101" s="14"/>
      <c r="D101" s="49"/>
      <c r="E101" s="14"/>
      <c r="F101" s="15"/>
    </row>
    <row r="102" spans="1:6">
      <c r="A102" s="17" t="s">
        <v>6</v>
      </c>
      <c r="B102" s="18">
        <v>2.61E-4</v>
      </c>
      <c r="C102" s="14"/>
      <c r="D102" s="49"/>
      <c r="E102" s="14"/>
      <c r="F102" s="15"/>
    </row>
    <row r="103" spans="1:6">
      <c r="A103" s="17" t="s">
        <v>7</v>
      </c>
      <c r="B103" s="18">
        <v>5.41E-5</v>
      </c>
      <c r="C103" s="14"/>
      <c r="D103" s="49"/>
      <c r="E103" s="14"/>
      <c r="F103" s="15"/>
    </row>
    <row r="104" spans="1:6">
      <c r="A104" s="17" t="s">
        <v>8</v>
      </c>
      <c r="B104" s="25" t="s">
        <v>9</v>
      </c>
      <c r="C104" s="14"/>
      <c r="D104" s="14"/>
      <c r="E104" s="14"/>
      <c r="F104" s="15"/>
    </row>
    <row r="105" spans="1:6">
      <c r="A105" s="17" t="s">
        <v>10</v>
      </c>
      <c r="B105" s="18">
        <v>0.17599999999999999</v>
      </c>
      <c r="C105" s="14"/>
      <c r="D105" s="14"/>
      <c r="E105" s="14"/>
      <c r="F105" s="15"/>
    </row>
    <row r="106" spans="1:6">
      <c r="A106" s="17"/>
      <c r="B106" s="14"/>
      <c r="C106" s="14"/>
      <c r="D106" s="14"/>
      <c r="E106" s="14"/>
      <c r="F106" s="15"/>
    </row>
    <row r="107" spans="1:6">
      <c r="A107" s="20" t="s">
        <v>20</v>
      </c>
      <c r="B107" s="21"/>
      <c r="C107" s="21"/>
      <c r="D107" s="21"/>
      <c r="E107" s="21"/>
      <c r="F107" s="22"/>
    </row>
    <row r="108" spans="1:6">
      <c r="A108" s="13"/>
      <c r="B108" s="23" t="s">
        <v>21</v>
      </c>
      <c r="C108" s="23" t="s">
        <v>22</v>
      </c>
      <c r="D108" s="23" t="s">
        <v>23</v>
      </c>
      <c r="E108" s="23" t="s">
        <v>24</v>
      </c>
      <c r="F108" s="24" t="s">
        <v>25</v>
      </c>
    </row>
    <row r="109" spans="1:6">
      <c r="A109" s="17" t="s">
        <v>26</v>
      </c>
      <c r="B109" s="25">
        <v>0.10199999999999999</v>
      </c>
      <c r="C109" s="25">
        <v>0.64500000000000002</v>
      </c>
      <c r="D109" s="25">
        <v>1.0629999999999999</v>
      </c>
      <c r="E109" s="25">
        <v>1.704</v>
      </c>
      <c r="F109" s="26">
        <v>3.2090000000000001</v>
      </c>
    </row>
    <row r="110" spans="1:6">
      <c r="A110" s="17" t="s">
        <v>27</v>
      </c>
      <c r="B110" s="25"/>
      <c r="C110" s="25"/>
      <c r="D110" s="25"/>
      <c r="E110" s="25"/>
      <c r="F110" s="26"/>
    </row>
    <row r="111" spans="1:6">
      <c r="A111" s="17" t="s">
        <v>47</v>
      </c>
      <c r="B111" s="25">
        <v>0</v>
      </c>
      <c r="C111" s="25">
        <v>9.7000000000000003E-2</v>
      </c>
      <c r="D111" s="25">
        <v>0.29699999999999999</v>
      </c>
      <c r="E111" s="25">
        <v>0.66500000000000004</v>
      </c>
      <c r="F111" s="26">
        <v>2.0150000000000001</v>
      </c>
    </row>
    <row r="112" spans="1:6">
      <c r="A112" s="17" t="s">
        <v>48</v>
      </c>
      <c r="B112" s="25"/>
      <c r="C112" s="25"/>
      <c r="D112" s="25"/>
      <c r="E112" s="25"/>
      <c r="F112" s="26"/>
    </row>
    <row r="113" spans="1:6">
      <c r="A113" s="17" t="s">
        <v>49</v>
      </c>
      <c r="B113" s="25">
        <v>0</v>
      </c>
      <c r="C113" s="25">
        <v>0.36599999999999999</v>
      </c>
      <c r="D113" s="25">
        <v>0.65900000000000003</v>
      </c>
      <c r="E113" s="25">
        <v>1.083</v>
      </c>
      <c r="F113" s="26">
        <v>2.6269999999999998</v>
      </c>
    </row>
    <row r="114" spans="1:6">
      <c r="A114" s="17" t="s">
        <v>50</v>
      </c>
      <c r="B114" s="25"/>
      <c r="C114" s="25"/>
      <c r="D114" s="25"/>
      <c r="E114" s="25"/>
      <c r="F114" s="26"/>
    </row>
    <row r="115" spans="1:6">
      <c r="A115" s="17" t="s">
        <v>51</v>
      </c>
      <c r="B115" s="25">
        <v>0</v>
      </c>
      <c r="C115" s="25">
        <v>0.186</v>
      </c>
      <c r="D115" s="25">
        <v>0.38100000000000001</v>
      </c>
      <c r="E115" s="25">
        <v>0.61199999999999999</v>
      </c>
      <c r="F115" s="26">
        <v>1.889</v>
      </c>
    </row>
    <row r="116" spans="1:6">
      <c r="A116" s="17" t="s">
        <v>52</v>
      </c>
      <c r="B116" s="25"/>
      <c r="C116" s="25"/>
      <c r="D116" s="25"/>
      <c r="E116" s="25"/>
      <c r="F116" s="26"/>
    </row>
    <row r="117" spans="1:6">
      <c r="A117" s="17" t="s">
        <v>53</v>
      </c>
      <c r="B117" s="25">
        <v>0</v>
      </c>
      <c r="C117" s="25">
        <v>6.3E-2</v>
      </c>
      <c r="D117" s="25">
        <v>0.21099999999999999</v>
      </c>
      <c r="E117" s="25">
        <v>0.42199999999999999</v>
      </c>
      <c r="F117" s="26">
        <v>0.89400000000000002</v>
      </c>
    </row>
    <row r="118" spans="1:6">
      <c r="A118" s="17" t="s">
        <v>54</v>
      </c>
      <c r="B118" s="25"/>
      <c r="C118" s="25"/>
      <c r="D118" s="25"/>
      <c r="E118" s="25"/>
      <c r="F118" s="26"/>
    </row>
    <row r="119" spans="1:6">
      <c r="A119" s="17" t="s">
        <v>55</v>
      </c>
      <c r="B119" s="25">
        <v>0</v>
      </c>
      <c r="C119" s="25">
        <v>7.0000000000000001E-3</v>
      </c>
      <c r="D119" s="25">
        <v>0.06</v>
      </c>
      <c r="E119" s="25">
        <v>0.13900000000000001</v>
      </c>
      <c r="F119" s="26">
        <v>0.72</v>
      </c>
    </row>
    <row r="120" spans="1:6">
      <c r="A120" s="17" t="s">
        <v>56</v>
      </c>
      <c r="B120" s="25"/>
      <c r="C120" s="25"/>
      <c r="D120" s="25"/>
      <c r="E120" s="25"/>
      <c r="F120" s="26"/>
    </row>
    <row r="121" spans="1:6">
      <c r="A121" s="17" t="s">
        <v>57</v>
      </c>
      <c r="B121" s="25">
        <v>0.26200000000000001</v>
      </c>
      <c r="C121" s="25">
        <v>0.56399999999999995</v>
      </c>
      <c r="D121" s="25">
        <v>0.99199999999999999</v>
      </c>
      <c r="E121" s="25">
        <v>1.661</v>
      </c>
      <c r="F121" s="26">
        <v>2.927</v>
      </c>
    </row>
    <row r="122" spans="1:6">
      <c r="A122" s="17" t="s">
        <v>58</v>
      </c>
      <c r="B122" s="25"/>
      <c r="C122" s="25"/>
      <c r="D122" s="25"/>
      <c r="E122" s="25"/>
      <c r="F122" s="26"/>
    </row>
    <row r="123" spans="1:6">
      <c r="A123" s="17" t="s">
        <v>59</v>
      </c>
      <c r="B123" s="25">
        <v>1.903</v>
      </c>
      <c r="C123" s="25">
        <v>1.903</v>
      </c>
      <c r="D123" s="25">
        <v>1.903</v>
      </c>
      <c r="E123" s="25">
        <v>1.903</v>
      </c>
      <c r="F123" s="26">
        <v>1.903</v>
      </c>
    </row>
    <row r="124" spans="1:6">
      <c r="A124" s="17" t="s">
        <v>60</v>
      </c>
      <c r="B124" s="25"/>
      <c r="C124" s="25"/>
      <c r="D124" s="25"/>
      <c r="E124" s="25"/>
      <c r="F124" s="26"/>
    </row>
    <row r="125" spans="1:6">
      <c r="A125" s="17" t="s">
        <v>61</v>
      </c>
      <c r="B125" s="25">
        <v>3.2000000000000001E-2</v>
      </c>
      <c r="C125" s="25">
        <v>7.0000000000000007E-2</v>
      </c>
      <c r="D125" s="25">
        <v>0.215</v>
      </c>
      <c r="E125" s="25">
        <v>0.27</v>
      </c>
      <c r="F125" s="26">
        <v>0.40899999999999997</v>
      </c>
    </row>
    <row r="126" spans="1:6">
      <c r="A126" s="30" t="s">
        <v>62</v>
      </c>
      <c r="B126" s="28"/>
      <c r="C126" s="28"/>
      <c r="D126" s="28"/>
      <c r="E126" s="28"/>
      <c r="F126" s="29"/>
    </row>
    <row r="128" spans="1:6">
      <c r="A128" s="7" t="s">
        <v>153</v>
      </c>
      <c r="B128" s="8"/>
      <c r="C128" s="8"/>
      <c r="D128" s="8"/>
      <c r="E128" s="8"/>
      <c r="F128" s="9"/>
    </row>
    <row r="129" spans="1:6">
      <c r="A129" s="10" t="s">
        <v>90</v>
      </c>
      <c r="B129" s="11"/>
      <c r="C129" s="11"/>
      <c r="D129" s="11"/>
      <c r="E129" s="11"/>
      <c r="F129" s="12"/>
    </row>
    <row r="130" spans="1:6">
      <c r="A130" s="17"/>
      <c r="B130" s="14"/>
      <c r="C130" s="14"/>
      <c r="D130" s="14"/>
      <c r="E130" s="14"/>
      <c r="F130" s="15"/>
    </row>
    <row r="131" spans="1:6">
      <c r="A131" s="13" t="s">
        <v>0</v>
      </c>
      <c r="B131" s="16" t="s">
        <v>1</v>
      </c>
      <c r="C131" s="14"/>
      <c r="D131" s="14"/>
      <c r="E131" s="14"/>
      <c r="F131" s="15"/>
    </row>
    <row r="132" spans="1:6">
      <c r="A132" s="17" t="s">
        <v>95</v>
      </c>
      <c r="B132" s="18">
        <v>2.7800000000000001E-5</v>
      </c>
      <c r="C132" s="14"/>
      <c r="D132" s="19"/>
      <c r="E132" s="14"/>
      <c r="F132" s="15"/>
    </row>
    <row r="133" spans="1:6">
      <c r="A133" s="17" t="s">
        <v>96</v>
      </c>
      <c r="B133" s="18">
        <v>4.1600000000000002E-5</v>
      </c>
      <c r="C133" s="14"/>
      <c r="D133" s="19"/>
      <c r="E133" s="14"/>
      <c r="F133" s="15"/>
    </row>
    <row r="134" spans="1:6">
      <c r="A134" s="17" t="s">
        <v>97</v>
      </c>
      <c r="B134" s="18">
        <v>6.4199999999999999E-4</v>
      </c>
      <c r="C134" s="14"/>
      <c r="D134" s="19"/>
      <c r="E134" s="14"/>
      <c r="F134" s="15"/>
    </row>
    <row r="135" spans="1:6">
      <c r="A135" s="17" t="s">
        <v>98</v>
      </c>
      <c r="B135" s="18">
        <v>9.8000000000000004E-2</v>
      </c>
      <c r="C135" s="14"/>
      <c r="D135" s="14"/>
      <c r="E135" s="14"/>
      <c r="F135" s="15"/>
    </row>
    <row r="136" spans="1:6">
      <c r="A136" s="17"/>
      <c r="B136" s="14"/>
      <c r="C136" s="14"/>
      <c r="D136" s="14"/>
      <c r="E136" s="14"/>
      <c r="F136" s="15"/>
    </row>
    <row r="137" spans="1:6">
      <c r="A137" s="20" t="s">
        <v>20</v>
      </c>
      <c r="B137" s="21"/>
      <c r="C137" s="21"/>
      <c r="D137" s="21"/>
      <c r="E137" s="21"/>
      <c r="F137" s="22"/>
    </row>
    <row r="138" spans="1:6">
      <c r="A138" s="13"/>
      <c r="B138" s="23" t="s">
        <v>21</v>
      </c>
      <c r="C138" s="23" t="s">
        <v>22</v>
      </c>
      <c r="D138" s="23" t="s">
        <v>23</v>
      </c>
      <c r="E138" s="23" t="s">
        <v>24</v>
      </c>
      <c r="F138" s="24" t="s">
        <v>25</v>
      </c>
    </row>
    <row r="139" spans="1:6">
      <c r="A139" s="17" t="s">
        <v>26</v>
      </c>
      <c r="B139" s="25">
        <v>0.10199999999999999</v>
      </c>
      <c r="C139" s="25">
        <v>0.64500000000000002</v>
      </c>
      <c r="D139" s="25">
        <v>1.0629999999999999</v>
      </c>
      <c r="E139" s="25">
        <v>1.704</v>
      </c>
      <c r="F139" s="26">
        <v>3.2090000000000001</v>
      </c>
    </row>
    <row r="140" spans="1:6">
      <c r="A140" s="17" t="s">
        <v>27</v>
      </c>
      <c r="B140" s="25"/>
      <c r="C140" s="25"/>
      <c r="D140" s="25"/>
      <c r="E140" s="25"/>
      <c r="F140" s="26"/>
    </row>
    <row r="141" spans="1:6">
      <c r="A141" s="17" t="s">
        <v>99</v>
      </c>
      <c r="B141" s="25">
        <v>0</v>
      </c>
      <c r="C141" s="25">
        <v>0.111</v>
      </c>
      <c r="D141" s="25">
        <v>0.38300000000000001</v>
      </c>
      <c r="E141" s="25">
        <v>0.753</v>
      </c>
      <c r="F141" s="26">
        <v>2.056</v>
      </c>
    </row>
    <row r="142" spans="1:6">
      <c r="A142" s="17" t="s">
        <v>91</v>
      </c>
      <c r="B142" s="25"/>
      <c r="C142" s="25"/>
      <c r="D142" s="25"/>
      <c r="E142" s="25"/>
      <c r="F142" s="26"/>
    </row>
    <row r="143" spans="1:6">
      <c r="A143" s="17" t="s">
        <v>100</v>
      </c>
      <c r="B143" s="25">
        <v>0</v>
      </c>
      <c r="C143" s="25">
        <v>0.11700000000000001</v>
      </c>
      <c r="D143" s="25">
        <v>0.33500000000000002</v>
      </c>
      <c r="E143" s="25">
        <v>0.73699999999999999</v>
      </c>
      <c r="F143" s="26">
        <v>2.2429999999999999</v>
      </c>
    </row>
    <row r="144" spans="1:6">
      <c r="A144" s="17" t="s">
        <v>92</v>
      </c>
      <c r="B144" s="25"/>
      <c r="C144" s="25"/>
      <c r="D144" s="25"/>
      <c r="E144" s="25"/>
      <c r="F144" s="26"/>
    </row>
    <row r="145" spans="1:6">
      <c r="A145" s="17" t="s">
        <v>101</v>
      </c>
      <c r="B145" s="25">
        <v>0</v>
      </c>
      <c r="C145" s="25">
        <v>0.106</v>
      </c>
      <c r="D145" s="25">
        <v>0.27400000000000002</v>
      </c>
      <c r="E145" s="25">
        <v>0.60499999999999998</v>
      </c>
      <c r="F145" s="26">
        <v>1.9610000000000001</v>
      </c>
    </row>
    <row r="146" spans="1:6">
      <c r="A146" s="17" t="s">
        <v>93</v>
      </c>
      <c r="B146" s="25"/>
      <c r="C146" s="25"/>
      <c r="D146" s="25"/>
      <c r="E146" s="25"/>
      <c r="F146" s="26"/>
    </row>
    <row r="147" spans="1:6">
      <c r="A147" s="17" t="s">
        <v>102</v>
      </c>
      <c r="B147" s="25">
        <v>0</v>
      </c>
      <c r="C147" s="25">
        <v>0.154</v>
      </c>
      <c r="D147" s="25">
        <v>0.40100000000000002</v>
      </c>
      <c r="E147" s="25">
        <v>0.84699999999999998</v>
      </c>
      <c r="F147" s="26">
        <v>2.3759999999999999</v>
      </c>
    </row>
    <row r="148" spans="1:6">
      <c r="A148" s="30" t="s">
        <v>94</v>
      </c>
      <c r="B148" s="31"/>
      <c r="C148" s="31"/>
      <c r="D148" s="31"/>
      <c r="E148" s="31"/>
      <c r="F148" s="3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195EC-0289-F543-A7B5-D386E3C3DD7E}">
  <sheetPr>
    <tabColor rgb="FFFF0000"/>
  </sheetPr>
  <dimension ref="A2:F63"/>
  <sheetViews>
    <sheetView zoomScale="125" zoomScaleNormal="125" workbookViewId="0">
      <selection activeCell="A2" sqref="A2"/>
    </sheetView>
  </sheetViews>
  <sheetFormatPr baseColWidth="10" defaultRowHeight="16"/>
  <cols>
    <col min="1" max="1" width="34.33203125" style="1" bestFit="1" customWidth="1"/>
    <col min="2" max="3" width="36.5" style="1" bestFit="1" customWidth="1"/>
    <col min="4" max="4" width="44.33203125" style="1" bestFit="1" customWidth="1"/>
    <col min="5" max="5" width="36.5" style="1" bestFit="1" customWidth="1"/>
    <col min="6" max="6" width="35" style="1" bestFit="1" customWidth="1"/>
    <col min="7" max="7" width="21.5" style="1" bestFit="1" customWidth="1"/>
    <col min="8" max="16384" width="10.83203125" style="1"/>
  </cols>
  <sheetData>
    <row r="2" spans="1:6">
      <c r="A2" s="6" t="s">
        <v>163</v>
      </c>
      <c r="B2" s="4"/>
      <c r="C2" s="4"/>
      <c r="D2" s="4"/>
      <c r="E2" s="4"/>
      <c r="F2" s="5"/>
    </row>
    <row r="3" spans="1:6">
      <c r="A3" s="10" t="s">
        <v>129</v>
      </c>
      <c r="B3" s="11"/>
      <c r="C3" s="11"/>
      <c r="D3" s="11"/>
      <c r="E3" s="11"/>
      <c r="F3" s="12"/>
    </row>
    <row r="4" spans="1:6">
      <c r="A4" s="17"/>
      <c r="B4" s="23" t="s">
        <v>117</v>
      </c>
      <c r="C4" s="23" t="s">
        <v>118</v>
      </c>
      <c r="D4" s="23" t="s">
        <v>119</v>
      </c>
      <c r="E4" s="23" t="s">
        <v>115</v>
      </c>
      <c r="F4" s="24" t="s">
        <v>116</v>
      </c>
    </row>
    <row r="5" spans="1:6">
      <c r="A5" s="17" t="s">
        <v>127</v>
      </c>
      <c r="B5" s="25">
        <v>494</v>
      </c>
      <c r="C5" s="25">
        <v>535</v>
      </c>
      <c r="D5" s="25">
        <v>614</v>
      </c>
      <c r="E5" s="35">
        <f>AVERAGE(B5:D5)</f>
        <v>547.66666666666663</v>
      </c>
      <c r="F5" s="36">
        <f>STDEV(B5:D5)</f>
        <v>60.994535274345132</v>
      </c>
    </row>
    <row r="6" spans="1:6">
      <c r="A6" s="17" t="s">
        <v>128</v>
      </c>
      <c r="B6" s="25">
        <v>1482</v>
      </c>
      <c r="C6" s="25">
        <v>1605</v>
      </c>
      <c r="D6" s="25">
        <v>1842</v>
      </c>
      <c r="E6" s="35">
        <f t="shared" ref="E6" si="0">AVERAGE(B6:D6)</f>
        <v>1643</v>
      </c>
      <c r="F6" s="36">
        <f t="shared" ref="F6" si="1">STDEV(B6:D6)</f>
        <v>182.98360582303542</v>
      </c>
    </row>
    <row r="7" spans="1:6">
      <c r="A7" s="17"/>
      <c r="B7" s="14"/>
      <c r="C7" s="14"/>
      <c r="D7" s="14"/>
      <c r="E7" s="14"/>
      <c r="F7" s="15"/>
    </row>
    <row r="8" spans="1:6">
      <c r="A8" s="13" t="s">
        <v>0</v>
      </c>
      <c r="B8" s="37" t="s">
        <v>1</v>
      </c>
      <c r="C8" s="14"/>
      <c r="D8" s="14"/>
      <c r="E8" s="14"/>
      <c r="F8" s="15"/>
    </row>
    <row r="9" spans="1:6">
      <c r="A9" s="30" t="s">
        <v>130</v>
      </c>
      <c r="B9" s="38">
        <v>5.9999999999999995E-4</v>
      </c>
      <c r="C9" s="28"/>
      <c r="D9" s="28"/>
      <c r="E9" s="28"/>
      <c r="F9" s="29"/>
    </row>
    <row r="11" spans="1:6">
      <c r="A11" s="6" t="s">
        <v>173</v>
      </c>
      <c r="B11" s="4"/>
      <c r="C11" s="4"/>
      <c r="D11" s="4"/>
      <c r="E11" s="5"/>
    </row>
    <row r="12" spans="1:6">
      <c r="A12" s="10" t="s">
        <v>137</v>
      </c>
      <c r="B12" s="11"/>
      <c r="C12" s="11"/>
      <c r="D12" s="11"/>
      <c r="E12" s="12"/>
    </row>
    <row r="13" spans="1:6">
      <c r="A13" s="17"/>
      <c r="B13" s="39" t="s">
        <v>131</v>
      </c>
      <c r="C13" s="39" t="s">
        <v>132</v>
      </c>
      <c r="D13" s="39" t="s">
        <v>131</v>
      </c>
      <c r="E13" s="40" t="s">
        <v>132</v>
      </c>
    </row>
    <row r="14" spans="1:6">
      <c r="A14" s="17"/>
      <c r="B14" s="41" t="s">
        <v>133</v>
      </c>
      <c r="C14" s="41" t="s">
        <v>133</v>
      </c>
      <c r="D14" s="42" t="s">
        <v>133</v>
      </c>
      <c r="E14" s="42" t="s">
        <v>133</v>
      </c>
    </row>
    <row r="15" spans="1:6">
      <c r="A15" s="17"/>
      <c r="B15" s="25">
        <v>83.64</v>
      </c>
      <c r="C15" s="25">
        <v>97.86</v>
      </c>
      <c r="D15" s="24" t="s">
        <v>115</v>
      </c>
      <c r="E15" s="24" t="s">
        <v>115</v>
      </c>
    </row>
    <row r="16" spans="1:6">
      <c r="A16" s="17"/>
      <c r="B16" s="25">
        <v>88.87</v>
      </c>
      <c r="C16" s="25">
        <v>96.87</v>
      </c>
      <c r="D16" s="36">
        <f>AVERAGE(B15:B29)</f>
        <v>84.00333333333333</v>
      </c>
      <c r="E16" s="36">
        <f>AVERAGE(C15:C29)</f>
        <v>108.96533333333332</v>
      </c>
    </row>
    <row r="17" spans="1:5">
      <c r="A17" s="17"/>
      <c r="B17" s="25">
        <v>76.92</v>
      </c>
      <c r="C17" s="25">
        <v>100.56</v>
      </c>
      <c r="D17" s="24" t="s">
        <v>116</v>
      </c>
      <c r="E17" s="24" t="s">
        <v>116</v>
      </c>
    </row>
    <row r="18" spans="1:5">
      <c r="A18" s="17"/>
      <c r="B18" s="25">
        <v>78.040000000000006</v>
      </c>
      <c r="C18" s="25">
        <v>102.51</v>
      </c>
      <c r="D18" s="36">
        <f>STDEV(B15:B29)</f>
        <v>6.0570049961849568</v>
      </c>
      <c r="E18" s="36">
        <f>STDEV(C15:C29)</f>
        <v>19.921465761716469</v>
      </c>
    </row>
    <row r="19" spans="1:5">
      <c r="A19" s="17"/>
      <c r="B19" s="25">
        <v>73.56</v>
      </c>
      <c r="C19" s="25">
        <v>107.82</v>
      </c>
      <c r="D19" s="14"/>
      <c r="E19" s="15"/>
    </row>
    <row r="20" spans="1:5">
      <c r="A20" s="17"/>
      <c r="B20" s="25">
        <v>79.2</v>
      </c>
      <c r="C20" s="25">
        <v>104.93</v>
      </c>
      <c r="D20" s="14"/>
      <c r="E20" s="15"/>
    </row>
    <row r="21" spans="1:5">
      <c r="A21" s="17"/>
      <c r="B21" s="25">
        <v>78.44</v>
      </c>
      <c r="C21" s="25">
        <v>101.72</v>
      </c>
      <c r="D21" s="43" t="s">
        <v>0</v>
      </c>
      <c r="E21" s="44" t="s">
        <v>1</v>
      </c>
    </row>
    <row r="22" spans="1:5">
      <c r="A22" s="17"/>
      <c r="B22" s="25">
        <v>85.46</v>
      </c>
      <c r="C22" s="25">
        <v>105.51</v>
      </c>
      <c r="D22" s="45" t="s">
        <v>138</v>
      </c>
      <c r="E22" s="46" t="s">
        <v>126</v>
      </c>
    </row>
    <row r="23" spans="1:5">
      <c r="A23" s="17"/>
      <c r="B23" s="25">
        <v>86.16</v>
      </c>
      <c r="C23" s="25">
        <v>109.91</v>
      </c>
      <c r="D23" s="14"/>
      <c r="E23" s="15"/>
    </row>
    <row r="24" spans="1:5">
      <c r="A24" s="17"/>
      <c r="B24" s="25">
        <v>86.27</v>
      </c>
      <c r="C24" s="25">
        <v>121.12</v>
      </c>
      <c r="D24" s="14"/>
      <c r="E24" s="15"/>
    </row>
    <row r="25" spans="1:5">
      <c r="A25" s="17"/>
      <c r="B25" s="25">
        <v>89.43</v>
      </c>
      <c r="C25" s="25">
        <v>174.99</v>
      </c>
      <c r="D25" s="14"/>
      <c r="E25" s="15"/>
    </row>
    <row r="26" spans="1:5">
      <c r="A26" s="17"/>
      <c r="B26" s="25">
        <v>93.89</v>
      </c>
      <c r="C26" s="25">
        <v>99.6</v>
      </c>
      <c r="D26" s="14"/>
      <c r="E26" s="15"/>
    </row>
    <row r="27" spans="1:5">
      <c r="A27" s="17"/>
      <c r="B27" s="25">
        <v>88.06</v>
      </c>
      <c r="C27" s="25">
        <v>109.59</v>
      </c>
      <c r="D27" s="14"/>
      <c r="E27" s="15"/>
    </row>
    <row r="28" spans="1:5">
      <c r="A28" s="17"/>
      <c r="B28" s="25">
        <v>92.26</v>
      </c>
      <c r="C28" s="25">
        <v>114.18</v>
      </c>
      <c r="D28" s="14"/>
      <c r="E28" s="15"/>
    </row>
    <row r="29" spans="1:5">
      <c r="A29" s="17"/>
      <c r="B29" s="25">
        <v>79.849999999999994</v>
      </c>
      <c r="C29" s="25">
        <v>87.31</v>
      </c>
      <c r="D29" s="14"/>
      <c r="E29" s="15"/>
    </row>
    <row r="30" spans="1:5">
      <c r="A30" s="17"/>
      <c r="B30" s="39" t="s">
        <v>131</v>
      </c>
      <c r="C30" s="39" t="s">
        <v>132</v>
      </c>
      <c r="D30" s="39" t="s">
        <v>131</v>
      </c>
      <c r="E30" s="40" t="s">
        <v>132</v>
      </c>
    </row>
    <row r="31" spans="1:5">
      <c r="A31" s="17"/>
      <c r="B31" s="41" t="s">
        <v>134</v>
      </c>
      <c r="C31" s="41" t="s">
        <v>134</v>
      </c>
      <c r="D31" s="42" t="s">
        <v>134</v>
      </c>
      <c r="E31" s="42" t="s">
        <v>134</v>
      </c>
    </row>
    <row r="32" spans="1:5">
      <c r="A32" s="17"/>
      <c r="B32" s="25">
        <v>137.79</v>
      </c>
      <c r="C32" s="25">
        <v>176.65</v>
      </c>
      <c r="D32" s="24" t="s">
        <v>115</v>
      </c>
      <c r="E32" s="24" t="s">
        <v>115</v>
      </c>
    </row>
    <row r="33" spans="1:5">
      <c r="A33" s="17"/>
      <c r="B33" s="25">
        <v>129.57</v>
      </c>
      <c r="C33" s="25">
        <v>212.8</v>
      </c>
      <c r="D33" s="36">
        <f>AVERAGE(B32:B46)</f>
        <v>140.89866666666666</v>
      </c>
      <c r="E33" s="36">
        <f>AVERAGE(C32:C46)</f>
        <v>201.49533333333335</v>
      </c>
    </row>
    <row r="34" spans="1:5">
      <c r="A34" s="17"/>
      <c r="B34" s="25">
        <v>135.93</v>
      </c>
      <c r="C34" s="25">
        <v>200.87</v>
      </c>
      <c r="D34" s="24" t="s">
        <v>116</v>
      </c>
      <c r="E34" s="24" t="s">
        <v>116</v>
      </c>
    </row>
    <row r="35" spans="1:5">
      <c r="A35" s="17"/>
      <c r="B35" s="25">
        <v>134.49</v>
      </c>
      <c r="C35" s="25">
        <v>189.31</v>
      </c>
      <c r="D35" s="36">
        <f>STDEV(B32:B46)</f>
        <v>13.172946772331038</v>
      </c>
      <c r="E35" s="36">
        <f>STDEV(C32:C46)</f>
        <v>27.903818444964188</v>
      </c>
    </row>
    <row r="36" spans="1:5">
      <c r="A36" s="17"/>
      <c r="B36" s="25">
        <v>122.59</v>
      </c>
      <c r="C36" s="25">
        <v>247.46</v>
      </c>
      <c r="D36" s="14"/>
      <c r="E36" s="15"/>
    </row>
    <row r="37" spans="1:5">
      <c r="A37" s="17"/>
      <c r="B37" s="25">
        <v>141.91</v>
      </c>
      <c r="C37" s="25">
        <v>185.24</v>
      </c>
      <c r="D37" s="14"/>
      <c r="E37" s="15"/>
    </row>
    <row r="38" spans="1:5">
      <c r="A38" s="17"/>
      <c r="B38" s="25">
        <v>144.06</v>
      </c>
      <c r="C38" s="25">
        <v>187.88</v>
      </c>
      <c r="D38" s="43" t="s">
        <v>0</v>
      </c>
      <c r="E38" s="44" t="s">
        <v>1</v>
      </c>
    </row>
    <row r="39" spans="1:5">
      <c r="A39" s="17"/>
      <c r="B39" s="25">
        <v>124.38</v>
      </c>
      <c r="C39" s="25">
        <v>173.59</v>
      </c>
      <c r="D39" s="45" t="s">
        <v>138</v>
      </c>
      <c r="E39" s="46" t="s">
        <v>126</v>
      </c>
    </row>
    <row r="40" spans="1:5">
      <c r="A40" s="17"/>
      <c r="B40" s="25">
        <v>156.52000000000001</v>
      </c>
      <c r="C40" s="25">
        <v>211.03</v>
      </c>
      <c r="D40" s="14"/>
      <c r="E40" s="15"/>
    </row>
    <row r="41" spans="1:5">
      <c r="A41" s="17"/>
      <c r="B41" s="25">
        <v>161.78</v>
      </c>
      <c r="C41" s="25">
        <v>217.15</v>
      </c>
      <c r="D41" s="14"/>
      <c r="E41" s="15"/>
    </row>
    <row r="42" spans="1:5">
      <c r="A42" s="17"/>
      <c r="B42" s="25">
        <v>155.82</v>
      </c>
      <c r="C42" s="25">
        <v>247.4</v>
      </c>
      <c r="D42" s="14"/>
      <c r="E42" s="15"/>
    </row>
    <row r="43" spans="1:5">
      <c r="A43" s="17"/>
      <c r="B43" s="25">
        <v>158.16</v>
      </c>
      <c r="C43" s="25">
        <v>239.96</v>
      </c>
      <c r="D43" s="14"/>
      <c r="E43" s="15"/>
    </row>
    <row r="44" spans="1:5">
      <c r="A44" s="17"/>
      <c r="B44" s="25">
        <v>149.97999999999999</v>
      </c>
      <c r="C44" s="25">
        <v>188.82</v>
      </c>
      <c r="D44" s="14"/>
      <c r="E44" s="15"/>
    </row>
    <row r="45" spans="1:5">
      <c r="A45" s="17"/>
      <c r="B45" s="25">
        <v>137.19999999999999</v>
      </c>
      <c r="C45" s="25">
        <v>151.41999999999999</v>
      </c>
      <c r="D45" s="14"/>
      <c r="E45" s="15"/>
    </row>
    <row r="46" spans="1:5">
      <c r="A46" s="17"/>
      <c r="B46" s="25">
        <v>123.3</v>
      </c>
      <c r="C46" s="25">
        <v>192.85</v>
      </c>
      <c r="D46" s="14"/>
      <c r="E46" s="15"/>
    </row>
    <row r="47" spans="1:5">
      <c r="A47" s="17"/>
      <c r="B47" s="39" t="s">
        <v>131</v>
      </c>
      <c r="C47" s="39" t="s">
        <v>132</v>
      </c>
      <c r="D47" s="39" t="s">
        <v>131</v>
      </c>
      <c r="E47" s="40" t="s">
        <v>132</v>
      </c>
    </row>
    <row r="48" spans="1:5">
      <c r="A48" s="17"/>
      <c r="B48" s="47" t="s">
        <v>135</v>
      </c>
      <c r="C48" s="47" t="s">
        <v>135</v>
      </c>
      <c r="D48" s="48" t="s">
        <v>135</v>
      </c>
      <c r="E48" s="48" t="s">
        <v>135</v>
      </c>
    </row>
    <row r="49" spans="1:5">
      <c r="A49" s="17"/>
      <c r="B49" s="25">
        <v>179.98</v>
      </c>
      <c r="C49" s="25">
        <v>264.54000000000002</v>
      </c>
      <c r="D49" s="24" t="s">
        <v>115</v>
      </c>
      <c r="E49" s="24" t="s">
        <v>115</v>
      </c>
    </row>
    <row r="50" spans="1:5">
      <c r="A50" s="17"/>
      <c r="B50" s="25">
        <v>202.41</v>
      </c>
      <c r="C50" s="25">
        <v>285.66000000000003</v>
      </c>
      <c r="D50" s="36">
        <f>AVERAGE(B49:B63)</f>
        <v>202.11266666666668</v>
      </c>
      <c r="E50" s="36">
        <f>AVERAGE(C49:C63)</f>
        <v>289.03999999999996</v>
      </c>
    </row>
    <row r="51" spans="1:5">
      <c r="A51" s="17"/>
      <c r="B51" s="25">
        <v>183.75</v>
      </c>
      <c r="C51" s="25">
        <v>268.55</v>
      </c>
      <c r="D51" s="24" t="s">
        <v>116</v>
      </c>
      <c r="E51" s="24" t="s">
        <v>116</v>
      </c>
    </row>
    <row r="52" spans="1:5">
      <c r="A52" s="17"/>
      <c r="B52" s="25">
        <v>193.44</v>
      </c>
      <c r="C52" s="25">
        <v>271.19</v>
      </c>
      <c r="D52" s="36">
        <f>STDEV(B49:B63)</f>
        <v>22.55597528266923</v>
      </c>
      <c r="E52" s="36">
        <f>STDEV(C49:C63)</f>
        <v>42.306035368153701</v>
      </c>
    </row>
    <row r="53" spans="1:5">
      <c r="A53" s="17"/>
      <c r="B53" s="25">
        <v>196.52</v>
      </c>
      <c r="C53" s="25">
        <v>352.55</v>
      </c>
      <c r="D53" s="14"/>
      <c r="E53" s="15"/>
    </row>
    <row r="54" spans="1:5">
      <c r="A54" s="17"/>
      <c r="B54" s="25">
        <v>196.4</v>
      </c>
      <c r="C54" s="25">
        <v>278.68</v>
      </c>
      <c r="D54" s="14"/>
      <c r="E54" s="15"/>
    </row>
    <row r="55" spans="1:5">
      <c r="A55" s="17"/>
      <c r="B55" s="25">
        <v>200.17</v>
      </c>
      <c r="C55" s="25">
        <v>276.13</v>
      </c>
      <c r="D55" s="43" t="s">
        <v>0</v>
      </c>
      <c r="E55" s="44" t="s">
        <v>1</v>
      </c>
    </row>
    <row r="56" spans="1:5">
      <c r="A56" s="17"/>
      <c r="B56" s="25">
        <v>157.66</v>
      </c>
      <c r="C56" s="25">
        <v>244.66</v>
      </c>
      <c r="D56" s="45" t="s">
        <v>138</v>
      </c>
      <c r="E56" s="46" t="s">
        <v>126</v>
      </c>
    </row>
    <row r="57" spans="1:5">
      <c r="A57" s="17"/>
      <c r="B57" s="25">
        <v>213.23</v>
      </c>
      <c r="C57" s="25">
        <v>280.48</v>
      </c>
      <c r="D57" s="14"/>
      <c r="E57" s="15"/>
    </row>
    <row r="58" spans="1:5">
      <c r="A58" s="17"/>
      <c r="B58" s="25">
        <v>236.66</v>
      </c>
      <c r="C58" s="25">
        <v>289.75</v>
      </c>
      <c r="D58" s="14"/>
      <c r="E58" s="15"/>
    </row>
    <row r="59" spans="1:5">
      <c r="A59" s="17"/>
      <c r="B59" s="25">
        <v>224.11</v>
      </c>
      <c r="C59" s="25">
        <v>380.22</v>
      </c>
      <c r="D59" s="14"/>
      <c r="E59" s="15"/>
    </row>
    <row r="60" spans="1:5">
      <c r="A60" s="17"/>
      <c r="B60" s="25">
        <v>235.12</v>
      </c>
      <c r="C60" s="25">
        <v>359.16</v>
      </c>
      <c r="D60" s="14"/>
      <c r="E60" s="15"/>
    </row>
    <row r="61" spans="1:5">
      <c r="A61" s="17"/>
      <c r="B61" s="25">
        <v>218.83</v>
      </c>
      <c r="C61" s="25">
        <v>293.79000000000002</v>
      </c>
      <c r="D61" s="14"/>
      <c r="E61" s="15"/>
    </row>
    <row r="62" spans="1:5">
      <c r="A62" s="17"/>
      <c r="B62" s="25">
        <v>218.48</v>
      </c>
      <c r="C62" s="25">
        <v>234.05</v>
      </c>
      <c r="D62" s="14"/>
      <c r="E62" s="15"/>
    </row>
    <row r="63" spans="1:5">
      <c r="A63" s="30"/>
      <c r="B63" s="31">
        <v>174.93</v>
      </c>
      <c r="C63" s="31">
        <v>256.19</v>
      </c>
      <c r="D63" s="28"/>
      <c r="E63" s="29"/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D6833-3DB4-1D47-95DC-85A73617084C}">
  <sheetPr>
    <tabColor rgb="FFFF0000"/>
  </sheetPr>
  <dimension ref="A2:G228"/>
  <sheetViews>
    <sheetView zoomScale="125" zoomScaleNormal="125" workbookViewId="0">
      <selection activeCell="A2" sqref="A2"/>
    </sheetView>
  </sheetViews>
  <sheetFormatPr baseColWidth="10" defaultRowHeight="16"/>
  <cols>
    <col min="1" max="1" width="49.83203125" style="1" bestFit="1" customWidth="1"/>
    <col min="2" max="2" width="23" style="1" bestFit="1" customWidth="1"/>
    <col min="3" max="3" width="10" style="1" customWidth="1"/>
    <col min="4" max="4" width="9.6640625" style="1" customWidth="1"/>
    <col min="5" max="5" width="10.1640625" style="1" customWidth="1"/>
    <col min="6" max="6" width="10.83203125" style="1" customWidth="1"/>
    <col min="7" max="7" width="18" style="1" bestFit="1" customWidth="1"/>
    <col min="8" max="16384" width="10.83203125" style="1"/>
  </cols>
  <sheetData>
    <row r="2" spans="1:7">
      <c r="A2" s="6" t="s">
        <v>182</v>
      </c>
      <c r="B2" s="4"/>
      <c r="C2" s="4"/>
      <c r="D2" s="4"/>
      <c r="E2" s="4"/>
      <c r="F2" s="4"/>
      <c r="G2" s="5"/>
    </row>
    <row r="3" spans="1:7">
      <c r="A3" s="10"/>
      <c r="B3" s="21"/>
      <c r="C3" s="23" t="s">
        <v>117</v>
      </c>
      <c r="D3" s="23" t="s">
        <v>118</v>
      </c>
      <c r="E3" s="23" t="s">
        <v>119</v>
      </c>
      <c r="F3" s="23" t="s">
        <v>115</v>
      </c>
      <c r="G3" s="24" t="s">
        <v>116</v>
      </c>
    </row>
    <row r="4" spans="1:7">
      <c r="A4" s="13" t="s">
        <v>166</v>
      </c>
      <c r="B4" s="14" t="s">
        <v>127</v>
      </c>
      <c r="C4" s="56">
        <v>1</v>
      </c>
      <c r="D4" s="56">
        <v>0.96</v>
      </c>
      <c r="E4" s="56">
        <v>0.87</v>
      </c>
      <c r="F4" s="53">
        <f>AVERAGE(C4:E4)</f>
        <v>0.94333333333333336</v>
      </c>
      <c r="G4" s="52">
        <f>STDEV(C4:E4)</f>
        <v>6.6583281184793924E-2</v>
      </c>
    </row>
    <row r="5" spans="1:7">
      <c r="A5" s="13"/>
      <c r="B5" s="14" t="s">
        <v>128</v>
      </c>
      <c r="C5" s="56">
        <v>1.2712098015117619</v>
      </c>
      <c r="D5" s="56">
        <v>1.58</v>
      </c>
      <c r="E5" s="56">
        <v>1.61</v>
      </c>
      <c r="F5" s="53">
        <f>AVERAGE(C5:E5)</f>
        <v>1.4870699338372539</v>
      </c>
      <c r="G5" s="52">
        <f>STDEV(C5:E5)</f>
        <v>0.1875411889310836</v>
      </c>
    </row>
    <row r="6" spans="1:7">
      <c r="A6" s="17"/>
      <c r="B6" s="14"/>
      <c r="C6" s="14"/>
      <c r="D6" s="14"/>
      <c r="E6" s="14"/>
      <c r="F6" s="14"/>
      <c r="G6" s="15"/>
    </row>
    <row r="7" spans="1:7">
      <c r="A7" s="13" t="s">
        <v>0</v>
      </c>
      <c r="B7" s="37" t="s">
        <v>1</v>
      </c>
      <c r="C7" s="14"/>
      <c r="D7" s="14"/>
      <c r="E7" s="14"/>
      <c r="F7" s="14"/>
      <c r="G7" s="15"/>
    </row>
    <row r="8" spans="1:7">
      <c r="A8" s="30" t="s">
        <v>130</v>
      </c>
      <c r="B8" s="51">
        <v>9.1999999999999998E-3</v>
      </c>
      <c r="C8" s="28"/>
      <c r="D8" s="28"/>
      <c r="E8" s="28"/>
      <c r="F8" s="28"/>
      <c r="G8" s="29"/>
    </row>
    <row r="9" spans="1:7">
      <c r="A9" s="10"/>
      <c r="B9" s="21"/>
      <c r="C9" s="23" t="s">
        <v>117</v>
      </c>
      <c r="D9" s="23" t="s">
        <v>118</v>
      </c>
      <c r="E9" s="23" t="s">
        <v>119</v>
      </c>
      <c r="F9" s="23" t="s">
        <v>115</v>
      </c>
      <c r="G9" s="24" t="s">
        <v>116</v>
      </c>
    </row>
    <row r="10" spans="1:7">
      <c r="A10" s="13" t="s">
        <v>167</v>
      </c>
      <c r="B10" s="14" t="s">
        <v>127</v>
      </c>
      <c r="C10" s="56">
        <v>1</v>
      </c>
      <c r="D10" s="56">
        <v>1.1200000000000001</v>
      </c>
      <c r="E10" s="56">
        <v>1.05</v>
      </c>
      <c r="F10" s="53">
        <f>AVERAGE(C10:E10)</f>
        <v>1.0566666666666666</v>
      </c>
      <c r="G10" s="52">
        <f>STDEV(C10:E10)</f>
        <v>6.0277137733417134E-2</v>
      </c>
    </row>
    <row r="11" spans="1:7">
      <c r="A11" s="13"/>
      <c r="B11" s="14" t="s">
        <v>128</v>
      </c>
      <c r="C11" s="56">
        <v>0.64319954550911562</v>
      </c>
      <c r="D11" s="56">
        <v>0.54</v>
      </c>
      <c r="E11" s="56">
        <v>0.48</v>
      </c>
      <c r="F11" s="53">
        <f>AVERAGE(C11:E11)</f>
        <v>0.55439984850303858</v>
      </c>
      <c r="G11" s="52">
        <f>STDEV(C11:E11)</f>
        <v>8.2547196447112892E-2</v>
      </c>
    </row>
    <row r="12" spans="1:7">
      <c r="A12" s="17"/>
      <c r="B12" s="14"/>
      <c r="C12" s="14"/>
      <c r="D12" s="14"/>
      <c r="E12" s="14"/>
      <c r="F12" s="14"/>
      <c r="G12" s="15"/>
    </row>
    <row r="13" spans="1:7">
      <c r="A13" s="13" t="s">
        <v>0</v>
      </c>
      <c r="B13" s="37" t="s">
        <v>1</v>
      </c>
      <c r="C13" s="14"/>
      <c r="D13" s="14"/>
      <c r="E13" s="14"/>
      <c r="F13" s="14"/>
      <c r="G13" s="15"/>
    </row>
    <row r="14" spans="1:7">
      <c r="A14" s="30" t="s">
        <v>130</v>
      </c>
      <c r="B14" s="51">
        <v>1E-3</v>
      </c>
      <c r="C14" s="28"/>
      <c r="D14" s="28"/>
      <c r="E14" s="28"/>
      <c r="F14" s="28"/>
      <c r="G14" s="29"/>
    </row>
    <row r="15" spans="1:7">
      <c r="A15" s="10"/>
      <c r="B15" s="21"/>
      <c r="C15" s="23" t="s">
        <v>117</v>
      </c>
      <c r="D15" s="23" t="s">
        <v>118</v>
      </c>
      <c r="E15" s="23" t="s">
        <v>119</v>
      </c>
      <c r="F15" s="23" t="s">
        <v>115</v>
      </c>
      <c r="G15" s="24" t="s">
        <v>116</v>
      </c>
    </row>
    <row r="16" spans="1:7">
      <c r="A16" s="13" t="s">
        <v>168</v>
      </c>
      <c r="B16" s="14" t="s">
        <v>127</v>
      </c>
      <c r="C16" s="56">
        <v>1</v>
      </c>
      <c r="D16" s="56">
        <v>0.88</v>
      </c>
      <c r="E16" s="56">
        <v>1.1399999999999999</v>
      </c>
      <c r="F16" s="53">
        <f>AVERAGE(C16:E16)</f>
        <v>1.0066666666666666</v>
      </c>
      <c r="G16" s="52">
        <f>STDEV(C16:E16)</f>
        <v>0.13012814197295475</v>
      </c>
    </row>
    <row r="17" spans="1:7">
      <c r="A17" s="13"/>
      <c r="B17" s="14" t="s">
        <v>128</v>
      </c>
      <c r="C17" s="56">
        <v>0.80184593506321999</v>
      </c>
      <c r="D17" s="56">
        <v>0.76</v>
      </c>
      <c r="E17" s="56">
        <v>0.64</v>
      </c>
      <c r="F17" s="53">
        <f>AVERAGE(C17:E17)</f>
        <v>0.73394864502107338</v>
      </c>
      <c r="G17" s="52">
        <f>STDEV(C17:E17)</f>
        <v>8.4009115554804767E-2</v>
      </c>
    </row>
    <row r="18" spans="1:7">
      <c r="A18" s="17"/>
      <c r="B18" s="14"/>
      <c r="C18" s="14"/>
      <c r="D18" s="14"/>
      <c r="E18" s="14"/>
      <c r="F18" s="14"/>
      <c r="G18" s="15"/>
    </row>
    <row r="19" spans="1:7">
      <c r="A19" s="13" t="s">
        <v>0</v>
      </c>
      <c r="B19" s="37" t="s">
        <v>1</v>
      </c>
      <c r="C19" s="14"/>
      <c r="D19" s="14"/>
      <c r="E19" s="14"/>
      <c r="F19" s="14"/>
      <c r="G19" s="15"/>
    </row>
    <row r="20" spans="1:7">
      <c r="A20" s="30" t="s">
        <v>130</v>
      </c>
      <c r="B20" s="51">
        <v>3.7499999999999999E-2</v>
      </c>
      <c r="C20" s="28"/>
      <c r="D20" s="28"/>
      <c r="E20" s="28"/>
      <c r="F20" s="28"/>
      <c r="G20" s="29"/>
    </row>
    <row r="21" spans="1:7">
      <c r="A21" s="10"/>
      <c r="B21" s="21"/>
      <c r="C21" s="23" t="s">
        <v>117</v>
      </c>
      <c r="D21" s="23" t="s">
        <v>118</v>
      </c>
      <c r="E21" s="23" t="s">
        <v>119</v>
      </c>
      <c r="F21" s="23" t="s">
        <v>115</v>
      </c>
      <c r="G21" s="24" t="s">
        <v>116</v>
      </c>
    </row>
    <row r="22" spans="1:7">
      <c r="A22" s="13" t="s">
        <v>172</v>
      </c>
      <c r="B22" s="14" t="s">
        <v>127</v>
      </c>
      <c r="C22" s="56">
        <v>1</v>
      </c>
      <c r="D22" s="56">
        <v>1.07</v>
      </c>
      <c r="E22" s="56">
        <v>0.89</v>
      </c>
      <c r="F22" s="53">
        <f>AVERAGE(C22:E22)</f>
        <v>0.9866666666666668</v>
      </c>
      <c r="G22" s="52">
        <f>STDEV(C22:E22)</f>
        <v>9.0737717258774692E-2</v>
      </c>
    </row>
    <row r="23" spans="1:7">
      <c r="A23" s="13"/>
      <c r="B23" s="14" t="s">
        <v>128</v>
      </c>
      <c r="C23" s="56">
        <v>1.5567098254526974</v>
      </c>
      <c r="D23" s="56">
        <v>1.45</v>
      </c>
      <c r="E23" s="56">
        <v>1.87</v>
      </c>
      <c r="F23" s="53">
        <f>AVERAGE(C23:E23)</f>
        <v>1.6255699418175658</v>
      </c>
      <c r="G23" s="52">
        <f>STDEV(C23:E23)</f>
        <v>0.21830319905887208</v>
      </c>
    </row>
    <row r="24" spans="1:7">
      <c r="A24" s="17"/>
      <c r="B24" s="14"/>
      <c r="C24" s="14"/>
      <c r="D24" s="14"/>
      <c r="E24" s="14"/>
      <c r="F24" s="14"/>
      <c r="G24" s="15"/>
    </row>
    <row r="25" spans="1:7">
      <c r="A25" s="13" t="s">
        <v>0</v>
      </c>
      <c r="B25" s="37" t="s">
        <v>1</v>
      </c>
      <c r="C25" s="14"/>
      <c r="D25" s="14"/>
      <c r="E25" s="14"/>
      <c r="F25" s="14"/>
      <c r="G25" s="15"/>
    </row>
    <row r="26" spans="1:7">
      <c r="A26" s="30" t="s">
        <v>130</v>
      </c>
      <c r="B26" s="51">
        <v>9.2999999999999992E-3</v>
      </c>
      <c r="C26" s="28"/>
      <c r="D26" s="28"/>
      <c r="E26" s="28"/>
      <c r="F26" s="28"/>
      <c r="G26" s="29"/>
    </row>
    <row r="27" spans="1:7">
      <c r="A27" s="10"/>
      <c r="B27" s="21"/>
      <c r="C27" s="23" t="s">
        <v>117</v>
      </c>
      <c r="D27" s="23" t="s">
        <v>118</v>
      </c>
      <c r="E27" s="23" t="s">
        <v>119</v>
      </c>
      <c r="F27" s="23" t="s">
        <v>115</v>
      </c>
      <c r="G27" s="24" t="s">
        <v>116</v>
      </c>
    </row>
    <row r="28" spans="1:7">
      <c r="A28" s="13" t="s">
        <v>171</v>
      </c>
      <c r="B28" s="14" t="s">
        <v>127</v>
      </c>
      <c r="C28" s="56">
        <v>1</v>
      </c>
      <c r="D28" s="56">
        <v>1.21</v>
      </c>
      <c r="E28" s="56">
        <v>0.87</v>
      </c>
      <c r="F28" s="53">
        <f>AVERAGE(C28:E28)</f>
        <v>1.0266666666666666</v>
      </c>
      <c r="G28" s="52">
        <f>STDEV(C28:E28)</f>
        <v>0.17156145643277054</v>
      </c>
    </row>
    <row r="29" spans="1:7">
      <c r="A29" s="13"/>
      <c r="B29" s="14" t="s">
        <v>128</v>
      </c>
      <c r="C29" s="56">
        <v>1.6189261674991722</v>
      </c>
      <c r="D29" s="56">
        <v>1.98</v>
      </c>
      <c r="E29" s="56">
        <v>1.65</v>
      </c>
      <c r="F29" s="53">
        <f>AVERAGE(C29:E29)</f>
        <v>1.7496420558330577</v>
      </c>
      <c r="G29" s="52">
        <f>STDEV(C29:E29)</f>
        <v>0.2000999315271936</v>
      </c>
    </row>
    <row r="30" spans="1:7">
      <c r="A30" s="17"/>
      <c r="B30" s="14"/>
      <c r="C30" s="14"/>
      <c r="D30" s="14"/>
      <c r="E30" s="14"/>
      <c r="F30" s="14"/>
      <c r="G30" s="15"/>
    </row>
    <row r="31" spans="1:7">
      <c r="A31" s="13" t="s">
        <v>0</v>
      </c>
      <c r="B31" s="37" t="s">
        <v>1</v>
      </c>
      <c r="C31" s="14"/>
      <c r="D31" s="14"/>
      <c r="E31" s="14"/>
      <c r="F31" s="14"/>
      <c r="G31" s="15"/>
    </row>
    <row r="32" spans="1:7">
      <c r="A32" s="30" t="s">
        <v>130</v>
      </c>
      <c r="B32" s="51">
        <v>8.8999999999999999E-3</v>
      </c>
      <c r="C32" s="28"/>
      <c r="D32" s="28"/>
      <c r="E32" s="28"/>
      <c r="F32" s="28"/>
      <c r="G32" s="29"/>
    </row>
    <row r="33" spans="1:7">
      <c r="A33" s="10"/>
      <c r="B33" s="21"/>
      <c r="C33" s="23" t="s">
        <v>117</v>
      </c>
      <c r="D33" s="23" t="s">
        <v>118</v>
      </c>
      <c r="E33" s="23" t="s">
        <v>119</v>
      </c>
      <c r="F33" s="23" t="s">
        <v>115</v>
      </c>
      <c r="G33" s="24" t="s">
        <v>116</v>
      </c>
    </row>
    <row r="34" spans="1:7">
      <c r="A34" s="13" t="s">
        <v>169</v>
      </c>
      <c r="B34" s="14" t="s">
        <v>127</v>
      </c>
      <c r="C34" s="56">
        <v>1</v>
      </c>
      <c r="D34" s="56">
        <v>1.1100000000000001</v>
      </c>
      <c r="E34" s="56">
        <v>1.23</v>
      </c>
      <c r="F34" s="53">
        <f>AVERAGE(C34:E34)</f>
        <v>1.1133333333333335</v>
      </c>
      <c r="G34" s="52">
        <f>STDEV(C34:E34)</f>
        <v>0.11503622617824931</v>
      </c>
    </row>
    <row r="35" spans="1:7">
      <c r="A35" s="13"/>
      <c r="B35" s="14" t="s">
        <v>128</v>
      </c>
      <c r="C35" s="56">
        <v>1.0399665634720214</v>
      </c>
      <c r="D35" s="56">
        <v>1.1399999999999999</v>
      </c>
      <c r="E35" s="56">
        <v>1.32</v>
      </c>
      <c r="F35" s="53">
        <f>AVERAGE(C35:E35)</f>
        <v>1.1666555211573406</v>
      </c>
      <c r="G35" s="52">
        <f>STDEV(C35:E35)</f>
        <v>0.14190690257892474</v>
      </c>
    </row>
    <row r="36" spans="1:7">
      <c r="A36" s="17"/>
      <c r="B36" s="14"/>
      <c r="C36" s="14"/>
      <c r="D36" s="14"/>
      <c r="E36" s="14"/>
      <c r="F36" s="14"/>
      <c r="G36" s="15"/>
    </row>
    <row r="37" spans="1:7">
      <c r="A37" s="13" t="s">
        <v>0</v>
      </c>
      <c r="B37" s="37" t="s">
        <v>1</v>
      </c>
      <c r="C37" s="14"/>
      <c r="D37" s="14"/>
      <c r="E37" s="14"/>
      <c r="F37" s="14"/>
      <c r="G37" s="15"/>
    </row>
    <row r="38" spans="1:7">
      <c r="A38" s="30" t="s">
        <v>130</v>
      </c>
      <c r="B38" s="51" t="s">
        <v>197</v>
      </c>
      <c r="C38" s="28"/>
      <c r="D38" s="28"/>
      <c r="E38" s="28"/>
      <c r="F38" s="28"/>
      <c r="G38" s="29"/>
    </row>
    <row r="39" spans="1:7">
      <c r="A39" s="10"/>
      <c r="B39" s="21"/>
      <c r="C39" s="23" t="s">
        <v>117</v>
      </c>
      <c r="D39" s="23" t="s">
        <v>118</v>
      </c>
      <c r="E39" s="23" t="s">
        <v>119</v>
      </c>
      <c r="F39" s="23" t="s">
        <v>115</v>
      </c>
      <c r="G39" s="24" t="s">
        <v>116</v>
      </c>
    </row>
    <row r="40" spans="1:7">
      <c r="A40" s="13" t="s">
        <v>164</v>
      </c>
      <c r="B40" s="14" t="s">
        <v>127</v>
      </c>
      <c r="C40" s="56">
        <v>1</v>
      </c>
      <c r="D40" s="56">
        <v>1.19</v>
      </c>
      <c r="E40" s="56">
        <v>1.03</v>
      </c>
      <c r="F40" s="53">
        <f>AVERAGE(C40:E40)</f>
        <v>1.0733333333333333</v>
      </c>
      <c r="G40" s="52">
        <f>STDEV(C40:E40)</f>
        <v>0.10214368964029705</v>
      </c>
    </row>
    <row r="41" spans="1:7">
      <c r="A41" s="13"/>
      <c r="B41" s="14" t="s">
        <v>128</v>
      </c>
      <c r="C41" s="56">
        <v>0.77832296133266643</v>
      </c>
      <c r="D41" s="56">
        <v>0.65</v>
      </c>
      <c r="E41" s="56">
        <v>0.71</v>
      </c>
      <c r="F41" s="53">
        <f>AVERAGE(C41:E41)</f>
        <v>0.71277432044422218</v>
      </c>
      <c r="G41" s="52">
        <f>STDEV(C41:E41)</f>
        <v>6.4206450156831366E-2</v>
      </c>
    </row>
    <row r="42" spans="1:7">
      <c r="A42" s="17"/>
      <c r="B42" s="14"/>
      <c r="C42" s="14"/>
      <c r="D42" s="14"/>
      <c r="E42" s="14"/>
      <c r="F42" s="14"/>
      <c r="G42" s="15"/>
    </row>
    <row r="43" spans="1:7">
      <c r="A43" s="13" t="s">
        <v>0</v>
      </c>
      <c r="B43" s="37" t="s">
        <v>1</v>
      </c>
      <c r="C43" s="14"/>
      <c r="D43" s="14"/>
      <c r="E43" s="14"/>
      <c r="F43" s="14"/>
      <c r="G43" s="15"/>
    </row>
    <row r="44" spans="1:7">
      <c r="A44" s="30" t="s">
        <v>130</v>
      </c>
      <c r="B44" s="51">
        <v>6.7999999999999996E-3</v>
      </c>
      <c r="C44" s="28"/>
      <c r="D44" s="28"/>
      <c r="E44" s="28"/>
      <c r="F44" s="28"/>
      <c r="G44" s="29"/>
    </row>
    <row r="45" spans="1:7">
      <c r="A45" s="10"/>
      <c r="B45" s="21"/>
      <c r="C45" s="23" t="s">
        <v>117</v>
      </c>
      <c r="D45" s="23" t="s">
        <v>118</v>
      </c>
      <c r="E45" s="23" t="s">
        <v>119</v>
      </c>
      <c r="F45" s="23" t="s">
        <v>115</v>
      </c>
      <c r="G45" s="24" t="s">
        <v>116</v>
      </c>
    </row>
    <row r="46" spans="1:7">
      <c r="A46" s="13" t="s">
        <v>170</v>
      </c>
      <c r="B46" s="14" t="s">
        <v>127</v>
      </c>
      <c r="C46" s="56">
        <v>1</v>
      </c>
      <c r="D46" s="56">
        <v>1.21</v>
      </c>
      <c r="E46" s="56">
        <v>0.89</v>
      </c>
      <c r="F46" s="53">
        <f>AVERAGE(C46:E46)</f>
        <v>1.0333333333333334</v>
      </c>
      <c r="G46" s="52">
        <f>STDEV(C46:E46)</f>
        <v>0.16258331197676257</v>
      </c>
    </row>
    <row r="47" spans="1:7">
      <c r="A47" s="13"/>
      <c r="B47" s="14" t="s">
        <v>128</v>
      </c>
      <c r="C47" s="56">
        <v>0.7278954651452112</v>
      </c>
      <c r="D47" s="56">
        <v>0.81</v>
      </c>
      <c r="E47" s="56">
        <v>0.62</v>
      </c>
      <c r="F47" s="53">
        <f>AVERAGE(C47:E47)</f>
        <v>0.71929848838173704</v>
      </c>
      <c r="G47" s="52">
        <f>STDEV(C47:E47)</f>
        <v>9.5291295547410171E-2</v>
      </c>
    </row>
    <row r="48" spans="1:7">
      <c r="A48" s="17"/>
      <c r="B48" s="14"/>
      <c r="C48" s="14"/>
      <c r="D48" s="14"/>
      <c r="E48" s="14"/>
      <c r="F48" s="14"/>
      <c r="G48" s="15"/>
    </row>
    <row r="49" spans="1:7">
      <c r="A49" s="13" t="s">
        <v>0</v>
      </c>
      <c r="B49" s="37" t="s">
        <v>1</v>
      </c>
      <c r="C49" s="14"/>
      <c r="D49" s="14"/>
      <c r="E49" s="14"/>
      <c r="F49" s="14"/>
      <c r="G49" s="15"/>
    </row>
    <row r="50" spans="1:7">
      <c r="A50" s="30" t="s">
        <v>130</v>
      </c>
      <c r="B50" s="51">
        <v>4.5100000000000001E-2</v>
      </c>
      <c r="C50" s="28"/>
      <c r="D50" s="28"/>
      <c r="E50" s="28"/>
      <c r="F50" s="28"/>
      <c r="G50" s="29"/>
    </row>
    <row r="51" spans="1:7">
      <c r="A51" s="10"/>
      <c r="B51" s="21"/>
      <c r="C51" s="23" t="s">
        <v>117</v>
      </c>
      <c r="D51" s="23" t="s">
        <v>118</v>
      </c>
      <c r="E51" s="23" t="s">
        <v>119</v>
      </c>
      <c r="F51" s="23" t="s">
        <v>115</v>
      </c>
      <c r="G51" s="24" t="s">
        <v>116</v>
      </c>
    </row>
    <row r="52" spans="1:7">
      <c r="A52" s="13" t="s">
        <v>165</v>
      </c>
      <c r="B52" s="14" t="s">
        <v>127</v>
      </c>
      <c r="C52" s="56">
        <v>1</v>
      </c>
      <c r="D52" s="56">
        <v>1.1499999999999999</v>
      </c>
      <c r="E52" s="56">
        <v>1.21</v>
      </c>
      <c r="F52" s="53">
        <f>AVERAGE(C52:E52)</f>
        <v>1.1199999999999999</v>
      </c>
      <c r="G52" s="52">
        <f>STDEV(C52:E52)</f>
        <v>0.10816653826391966</v>
      </c>
    </row>
    <row r="53" spans="1:7">
      <c r="A53" s="13"/>
      <c r="B53" s="14" t="s">
        <v>128</v>
      </c>
      <c r="C53" s="56">
        <v>0.93521006228428383</v>
      </c>
      <c r="D53" s="56">
        <v>0.98</v>
      </c>
      <c r="E53" s="56">
        <v>1.1399999999999999</v>
      </c>
      <c r="F53" s="53">
        <f>AVERAGE(C53:E53)</f>
        <v>1.0184033540947612</v>
      </c>
      <c r="G53" s="52">
        <f>STDEV(C53:E53)</f>
        <v>0.10766077675596358</v>
      </c>
    </row>
    <row r="54" spans="1:7">
      <c r="A54" s="17"/>
      <c r="B54" s="14"/>
      <c r="C54" s="14"/>
      <c r="D54" s="14"/>
      <c r="E54" s="14"/>
      <c r="F54" s="14"/>
      <c r="G54" s="15"/>
    </row>
    <row r="55" spans="1:7">
      <c r="A55" s="13" t="s">
        <v>0</v>
      </c>
      <c r="B55" s="37" t="s">
        <v>1</v>
      </c>
      <c r="C55" s="14"/>
      <c r="D55" s="14"/>
      <c r="E55" s="14"/>
      <c r="F55" s="14"/>
      <c r="G55" s="15"/>
    </row>
    <row r="56" spans="1:7">
      <c r="A56" s="30" t="s">
        <v>130</v>
      </c>
      <c r="B56" s="51" t="s">
        <v>197</v>
      </c>
      <c r="C56" s="28"/>
      <c r="D56" s="28"/>
      <c r="E56" s="28"/>
      <c r="F56" s="28"/>
      <c r="G56" s="29"/>
    </row>
    <row r="58" spans="1:7">
      <c r="A58" s="6" t="s">
        <v>183</v>
      </c>
      <c r="B58" s="4"/>
      <c r="C58" s="4"/>
      <c r="D58" s="4"/>
      <c r="E58" s="4"/>
      <c r="F58" s="4"/>
      <c r="G58" s="5"/>
    </row>
    <row r="59" spans="1:7">
      <c r="A59" s="80"/>
      <c r="B59" s="11"/>
      <c r="C59" s="11"/>
      <c r="D59" s="11"/>
      <c r="E59" s="11"/>
      <c r="F59" s="11"/>
      <c r="G59" s="12"/>
    </row>
    <row r="60" spans="1:7">
      <c r="A60" s="17"/>
      <c r="B60" s="14"/>
      <c r="C60" s="14"/>
      <c r="D60" s="14"/>
      <c r="E60" s="14"/>
      <c r="F60" s="14"/>
      <c r="G60" s="15"/>
    </row>
    <row r="61" spans="1:7">
      <c r="A61" s="17"/>
      <c r="B61" s="14"/>
      <c r="C61" s="14"/>
      <c r="D61" s="14"/>
      <c r="E61" s="14"/>
      <c r="F61" s="14"/>
      <c r="G61" s="15"/>
    </row>
    <row r="62" spans="1:7">
      <c r="A62" s="17"/>
      <c r="B62" s="14"/>
      <c r="C62" s="14"/>
      <c r="D62" s="14"/>
      <c r="E62" s="14"/>
      <c r="F62" s="14"/>
      <c r="G62" s="15"/>
    </row>
    <row r="63" spans="1:7">
      <c r="A63" s="17"/>
      <c r="B63" s="14"/>
      <c r="C63" s="14"/>
      <c r="D63" s="14"/>
      <c r="E63" s="14"/>
      <c r="F63" s="14"/>
      <c r="G63" s="15"/>
    </row>
    <row r="64" spans="1:7">
      <c r="A64" s="17"/>
      <c r="B64" s="14"/>
      <c r="C64" s="14"/>
      <c r="D64" s="14"/>
      <c r="E64" s="14"/>
      <c r="F64" s="14"/>
      <c r="G64" s="15"/>
    </row>
    <row r="65" spans="1:7">
      <c r="A65" s="17"/>
      <c r="B65" s="14"/>
      <c r="C65" s="14"/>
      <c r="D65" s="14"/>
      <c r="E65" s="14"/>
      <c r="F65" s="14"/>
      <c r="G65" s="15"/>
    </row>
    <row r="66" spans="1:7">
      <c r="A66" s="17"/>
      <c r="B66" s="14"/>
      <c r="C66" s="14"/>
      <c r="D66" s="14"/>
      <c r="E66" s="14"/>
      <c r="F66" s="14"/>
      <c r="G66" s="15"/>
    </row>
    <row r="67" spans="1:7">
      <c r="A67" s="17"/>
      <c r="B67" s="14"/>
      <c r="C67" s="14"/>
      <c r="D67" s="14"/>
      <c r="E67" s="14"/>
      <c r="F67" s="14"/>
      <c r="G67" s="15"/>
    </row>
    <row r="68" spans="1:7">
      <c r="A68" s="17"/>
      <c r="B68" s="14"/>
      <c r="C68" s="14"/>
      <c r="D68" s="14"/>
      <c r="E68" s="14"/>
      <c r="F68" s="14"/>
      <c r="G68" s="15"/>
    </row>
    <row r="69" spans="1:7">
      <c r="A69" s="17"/>
      <c r="B69" s="14"/>
      <c r="C69" s="14"/>
      <c r="D69" s="14"/>
      <c r="E69" s="14"/>
      <c r="F69" s="14"/>
      <c r="G69" s="15"/>
    </row>
    <row r="70" spans="1:7">
      <c r="A70" s="17"/>
      <c r="B70" s="14"/>
      <c r="C70" s="14"/>
      <c r="D70" s="14"/>
      <c r="E70" s="14"/>
      <c r="F70" s="14"/>
      <c r="G70" s="15"/>
    </row>
    <row r="71" spans="1:7">
      <c r="A71" s="10"/>
      <c r="B71" s="21"/>
      <c r="C71" s="39" t="s">
        <v>117</v>
      </c>
      <c r="D71" s="39" t="s">
        <v>118</v>
      </c>
      <c r="E71" s="39" t="s">
        <v>119</v>
      </c>
      <c r="F71" s="39" t="s">
        <v>115</v>
      </c>
      <c r="G71" s="40" t="s">
        <v>116</v>
      </c>
    </row>
    <row r="72" spans="1:7">
      <c r="A72" s="13" t="s">
        <v>166</v>
      </c>
      <c r="B72" s="14" t="s">
        <v>128</v>
      </c>
      <c r="C72" s="56">
        <v>1</v>
      </c>
      <c r="D72" s="56">
        <v>1.1200000000000001</v>
      </c>
      <c r="E72" s="56">
        <v>1.03</v>
      </c>
      <c r="F72" s="53">
        <f>AVERAGE(C72:E72)</f>
        <v>1.05</v>
      </c>
      <c r="G72" s="52">
        <f>STDEV(C72:E72)</f>
        <v>6.2449979983984036E-2</v>
      </c>
    </row>
    <row r="73" spans="1:7">
      <c r="A73" s="13"/>
      <c r="B73" s="14" t="s">
        <v>174</v>
      </c>
      <c r="C73" s="56">
        <v>0.77793192887119234</v>
      </c>
      <c r="D73" s="56">
        <v>0.69</v>
      </c>
      <c r="E73" s="56">
        <v>0.74</v>
      </c>
      <c r="F73" s="53">
        <f>AVERAGE(C73:E73)</f>
        <v>0.73597730962373076</v>
      </c>
      <c r="G73" s="52">
        <f>STDEV(C73:E73)</f>
        <v>4.4103770328052523E-2</v>
      </c>
    </row>
    <row r="74" spans="1:7">
      <c r="A74" s="17"/>
      <c r="B74" s="14" t="s">
        <v>175</v>
      </c>
      <c r="C74" s="56">
        <v>0.60889657758205806</v>
      </c>
      <c r="D74" s="56">
        <v>0.56000000000000005</v>
      </c>
      <c r="E74" s="56">
        <v>0.62</v>
      </c>
      <c r="F74" s="53">
        <f>AVERAGE(C74:E74)</f>
        <v>0.59629885919401937</v>
      </c>
      <c r="G74" s="52">
        <f>STDEV(C74:E74)</f>
        <v>3.1922200447936616E-2</v>
      </c>
    </row>
    <row r="75" spans="1:7">
      <c r="A75" s="13"/>
      <c r="B75" s="37"/>
      <c r="C75" s="14"/>
      <c r="D75" s="14"/>
      <c r="E75" s="14"/>
      <c r="F75" s="14"/>
      <c r="G75" s="15"/>
    </row>
    <row r="76" spans="1:7">
      <c r="A76" s="13" t="s">
        <v>0</v>
      </c>
      <c r="B76" s="37" t="s">
        <v>1</v>
      </c>
      <c r="C76" s="14"/>
      <c r="D76" s="14"/>
      <c r="E76" s="14"/>
      <c r="F76" s="14"/>
      <c r="G76" s="15"/>
    </row>
    <row r="77" spans="1:7">
      <c r="A77" s="17" t="s">
        <v>176</v>
      </c>
      <c r="B77" s="54">
        <v>4.0000000000000002E-4</v>
      </c>
      <c r="C77" s="14"/>
      <c r="D77" s="14"/>
      <c r="E77" s="14"/>
      <c r="F77" s="14"/>
      <c r="G77" s="15"/>
    </row>
    <row r="78" spans="1:7">
      <c r="A78" s="30" t="s">
        <v>177</v>
      </c>
      <c r="B78" s="51" t="s">
        <v>198</v>
      </c>
      <c r="C78" s="28"/>
      <c r="D78" s="28"/>
      <c r="E78" s="28"/>
      <c r="F78" s="28"/>
      <c r="G78" s="29"/>
    </row>
    <row r="79" spans="1:7">
      <c r="A79" s="10"/>
      <c r="B79" s="21"/>
      <c r="C79" s="39" t="s">
        <v>117</v>
      </c>
      <c r="D79" s="39" t="s">
        <v>118</v>
      </c>
      <c r="E79" s="39" t="s">
        <v>119</v>
      </c>
      <c r="F79" s="39" t="s">
        <v>115</v>
      </c>
      <c r="G79" s="40" t="s">
        <v>116</v>
      </c>
    </row>
    <row r="80" spans="1:7">
      <c r="A80" s="13" t="s">
        <v>167</v>
      </c>
      <c r="B80" s="14" t="s">
        <v>128</v>
      </c>
      <c r="C80" s="56">
        <v>1</v>
      </c>
      <c r="D80" s="56">
        <v>1.1399999999999999</v>
      </c>
      <c r="E80" s="56">
        <v>1.21</v>
      </c>
      <c r="F80" s="53">
        <f>AVERAGE(C80:E80)</f>
        <v>1.1166666666666665</v>
      </c>
      <c r="G80" s="52">
        <f>STDEV(C80:E80)</f>
        <v>0.10692676621563624</v>
      </c>
    </row>
    <row r="81" spans="1:7">
      <c r="A81" s="13"/>
      <c r="B81" s="14" t="s">
        <v>174</v>
      </c>
      <c r="C81" s="56">
        <v>1.3960898986158283</v>
      </c>
      <c r="D81" s="56">
        <v>1.56</v>
      </c>
      <c r="E81" s="56">
        <v>1.59</v>
      </c>
      <c r="F81" s="53">
        <f>AVERAGE(C81:E81)</f>
        <v>1.5153632995386095</v>
      </c>
      <c r="G81" s="52">
        <f>STDEV(C81:E81)</f>
        <v>0.10437723950059644</v>
      </c>
    </row>
    <row r="82" spans="1:7">
      <c r="A82" s="17"/>
      <c r="B82" s="14" t="s">
        <v>175</v>
      </c>
      <c r="C82" s="56">
        <v>1.5829979844321893</v>
      </c>
      <c r="D82" s="56">
        <v>1.81</v>
      </c>
      <c r="E82" s="56">
        <v>1.79</v>
      </c>
      <c r="F82" s="53">
        <f>AVERAGE(C82:E82)</f>
        <v>1.7276659948107298</v>
      </c>
      <c r="G82" s="52">
        <f>STDEV(C82:E82)</f>
        <v>0.12568462483599227</v>
      </c>
    </row>
    <row r="83" spans="1:7">
      <c r="A83" s="13"/>
      <c r="B83" s="37"/>
      <c r="C83" s="14"/>
      <c r="D83" s="14"/>
      <c r="E83" s="14"/>
      <c r="F83" s="14"/>
      <c r="G83" s="15"/>
    </row>
    <row r="84" spans="1:7">
      <c r="A84" s="13" t="s">
        <v>0</v>
      </c>
      <c r="B84" s="37" t="s">
        <v>1</v>
      </c>
      <c r="C84" s="14"/>
      <c r="D84" s="14"/>
      <c r="E84" s="14"/>
      <c r="F84" s="14"/>
      <c r="G84" s="15"/>
    </row>
    <row r="85" spans="1:7">
      <c r="A85" s="17" t="s">
        <v>176</v>
      </c>
      <c r="B85" s="54">
        <v>8.9999999999999993E-3</v>
      </c>
      <c r="C85" s="14"/>
      <c r="D85" s="14"/>
      <c r="E85" s="14"/>
      <c r="F85" s="14"/>
      <c r="G85" s="15"/>
    </row>
    <row r="86" spans="1:7">
      <c r="A86" s="30" t="s">
        <v>177</v>
      </c>
      <c r="B86" s="51">
        <v>1.1000000000000001E-3</v>
      </c>
      <c r="C86" s="28"/>
      <c r="D86" s="28"/>
      <c r="E86" s="28"/>
      <c r="F86" s="28"/>
      <c r="G86" s="29"/>
    </row>
    <row r="87" spans="1:7">
      <c r="A87" s="10"/>
      <c r="B87" s="21"/>
      <c r="C87" s="39" t="s">
        <v>117</v>
      </c>
      <c r="D87" s="39" t="s">
        <v>118</v>
      </c>
      <c r="E87" s="39" t="s">
        <v>119</v>
      </c>
      <c r="F87" s="39" t="s">
        <v>115</v>
      </c>
      <c r="G87" s="40" t="s">
        <v>116</v>
      </c>
    </row>
    <row r="88" spans="1:7">
      <c r="A88" s="13" t="s">
        <v>168</v>
      </c>
      <c r="B88" s="14" t="s">
        <v>128</v>
      </c>
      <c r="C88" s="56">
        <v>1</v>
      </c>
      <c r="D88" s="56">
        <v>1.03</v>
      </c>
      <c r="E88" s="56">
        <v>0.87</v>
      </c>
      <c r="F88" s="53">
        <f>AVERAGE(C88:E88)</f>
        <v>0.96666666666666679</v>
      </c>
      <c r="G88" s="52">
        <f>STDEV(C88:E88)</f>
        <v>8.5049005481153836E-2</v>
      </c>
    </row>
    <row r="89" spans="1:7">
      <c r="A89" s="13"/>
      <c r="B89" s="14" t="s">
        <v>174</v>
      </c>
      <c r="C89" s="56">
        <v>1.2857723773291005</v>
      </c>
      <c r="D89" s="56">
        <v>1.43</v>
      </c>
      <c r="E89" s="56">
        <v>1.37</v>
      </c>
      <c r="F89" s="53">
        <f>AVERAGE(C89:E89)</f>
        <v>1.361924125776367</v>
      </c>
      <c r="G89" s="52">
        <f>STDEV(C89:E89)</f>
        <v>7.2452167625832911E-2</v>
      </c>
    </row>
    <row r="90" spans="1:7">
      <c r="A90" s="17"/>
      <c r="B90" s="14" t="s">
        <v>175</v>
      </c>
      <c r="C90" s="56">
        <v>1.1992723718884015</v>
      </c>
      <c r="D90" s="56">
        <v>1.31</v>
      </c>
      <c r="E90" s="56">
        <v>1.28</v>
      </c>
      <c r="F90" s="53">
        <f>AVERAGE(C90:E90)</f>
        <v>1.2630907906294671</v>
      </c>
      <c r="G90" s="52">
        <f>STDEV(C90:E90)</f>
        <v>5.7267730249744513E-2</v>
      </c>
    </row>
    <row r="91" spans="1:7">
      <c r="A91" s="13"/>
      <c r="B91" s="37"/>
      <c r="C91" s="14"/>
      <c r="D91" s="14"/>
      <c r="E91" s="14"/>
      <c r="F91" s="14"/>
      <c r="G91" s="15"/>
    </row>
    <row r="92" spans="1:7">
      <c r="A92" s="13" t="s">
        <v>0</v>
      </c>
      <c r="B92" s="37" t="s">
        <v>1</v>
      </c>
      <c r="C92" s="14"/>
      <c r="D92" s="14"/>
      <c r="E92" s="14"/>
      <c r="F92" s="14"/>
      <c r="G92" s="15"/>
    </row>
    <row r="93" spans="1:7">
      <c r="A93" s="17" t="s">
        <v>176</v>
      </c>
      <c r="B93" s="54">
        <v>1E-3</v>
      </c>
      <c r="C93" s="14"/>
      <c r="D93" s="14"/>
      <c r="E93" s="14"/>
      <c r="F93" s="14"/>
      <c r="G93" s="15"/>
    </row>
    <row r="94" spans="1:7">
      <c r="A94" s="30" t="s">
        <v>177</v>
      </c>
      <c r="B94" s="51">
        <v>4.5999999999999999E-3</v>
      </c>
      <c r="C94" s="28"/>
      <c r="D94" s="28"/>
      <c r="E94" s="28"/>
      <c r="F94" s="28"/>
      <c r="G94" s="29"/>
    </row>
    <row r="95" spans="1:7">
      <c r="A95" s="10"/>
      <c r="B95" s="21"/>
      <c r="C95" s="39" t="s">
        <v>117</v>
      </c>
      <c r="D95" s="39" t="s">
        <v>118</v>
      </c>
      <c r="E95" s="39" t="s">
        <v>119</v>
      </c>
      <c r="F95" s="39" t="s">
        <v>115</v>
      </c>
      <c r="G95" s="40" t="s">
        <v>116</v>
      </c>
    </row>
    <row r="96" spans="1:7">
      <c r="A96" s="13" t="s">
        <v>172</v>
      </c>
      <c r="B96" s="14" t="s">
        <v>128</v>
      </c>
      <c r="C96" s="56">
        <v>1</v>
      </c>
      <c r="D96" s="56">
        <v>1.05</v>
      </c>
      <c r="E96" s="56">
        <v>1.1100000000000001</v>
      </c>
      <c r="F96" s="53">
        <f>AVERAGE(C96:E96)</f>
        <v>1.0533333333333335</v>
      </c>
      <c r="G96" s="52">
        <f>STDEV(C96:E96)</f>
        <v>5.5075705472861072E-2</v>
      </c>
    </row>
    <row r="97" spans="1:7">
      <c r="A97" s="13"/>
      <c r="B97" s="14" t="s">
        <v>174</v>
      </c>
      <c r="C97" s="56">
        <v>0.93929180276840241</v>
      </c>
      <c r="D97" s="56">
        <v>0.87</v>
      </c>
      <c r="E97" s="56">
        <v>0.91</v>
      </c>
      <c r="F97" s="53">
        <f>AVERAGE(C97:E97)</f>
        <v>0.90643060092280081</v>
      </c>
      <c r="G97" s="52">
        <f>STDEV(C97:E97)</f>
        <v>3.4783529723894153E-2</v>
      </c>
    </row>
    <row r="98" spans="1:7">
      <c r="A98" s="17"/>
      <c r="B98" s="14" t="s">
        <v>175</v>
      </c>
      <c r="C98" s="56">
        <v>0.47154809090685962</v>
      </c>
      <c r="D98" s="56">
        <v>0.41</v>
      </c>
      <c r="E98" s="56">
        <v>0.45</v>
      </c>
      <c r="F98" s="53">
        <f>AVERAGE(C98:E98)</f>
        <v>0.44384936363561983</v>
      </c>
      <c r="G98" s="52">
        <f>STDEV(C98:E98)</f>
        <v>3.1231628509171456E-2</v>
      </c>
    </row>
    <row r="99" spans="1:7">
      <c r="A99" s="13"/>
      <c r="B99" s="37"/>
      <c r="C99" s="14"/>
      <c r="D99" s="14"/>
      <c r="E99" s="14"/>
      <c r="F99" s="14"/>
      <c r="G99" s="15"/>
    </row>
    <row r="100" spans="1:7">
      <c r="A100" s="13" t="s">
        <v>0</v>
      </c>
      <c r="B100" s="37" t="s">
        <v>1</v>
      </c>
      <c r="C100" s="14"/>
      <c r="D100" s="14"/>
      <c r="E100" s="14"/>
      <c r="F100" s="14"/>
      <c r="G100" s="15"/>
    </row>
    <row r="101" spans="1:7">
      <c r="A101" s="17" t="s">
        <v>176</v>
      </c>
      <c r="B101" s="54">
        <v>0.01</v>
      </c>
      <c r="C101" s="14"/>
      <c r="D101" s="14"/>
      <c r="E101" s="14"/>
      <c r="F101" s="14"/>
      <c r="G101" s="15"/>
    </row>
    <row r="102" spans="1:7">
      <c r="A102" s="30" t="s">
        <v>177</v>
      </c>
      <c r="B102" s="51" t="s">
        <v>198</v>
      </c>
      <c r="C102" s="28"/>
      <c r="D102" s="28"/>
      <c r="E102" s="28"/>
      <c r="F102" s="28"/>
      <c r="G102" s="29"/>
    </row>
    <row r="103" spans="1:7">
      <c r="A103" s="10"/>
      <c r="B103" s="21"/>
      <c r="C103" s="39" t="s">
        <v>117</v>
      </c>
      <c r="D103" s="39" t="s">
        <v>118</v>
      </c>
      <c r="E103" s="39" t="s">
        <v>119</v>
      </c>
      <c r="F103" s="39" t="s">
        <v>115</v>
      </c>
      <c r="G103" s="40" t="s">
        <v>116</v>
      </c>
    </row>
    <row r="104" spans="1:7">
      <c r="A104" s="13" t="s">
        <v>171</v>
      </c>
      <c r="B104" s="14" t="s">
        <v>128</v>
      </c>
      <c r="C104" s="56">
        <v>1</v>
      </c>
      <c r="D104" s="56">
        <v>1.05</v>
      </c>
      <c r="E104" s="56">
        <v>1.03</v>
      </c>
      <c r="F104" s="53">
        <f>AVERAGE(C104:E104)</f>
        <v>1.0266666666666666</v>
      </c>
      <c r="G104" s="52">
        <f>STDEV(C104:E104)</f>
        <v>2.5166114784235857E-2</v>
      </c>
    </row>
    <row r="105" spans="1:7">
      <c r="A105" s="13"/>
      <c r="B105" s="14" t="s">
        <v>174</v>
      </c>
      <c r="C105" s="56">
        <v>0.93128363648025581</v>
      </c>
      <c r="D105" s="56">
        <v>0.87</v>
      </c>
      <c r="E105" s="56">
        <v>0.81</v>
      </c>
      <c r="F105" s="53">
        <f>AVERAGE(C105:E105)</f>
        <v>0.87042787882675199</v>
      </c>
      <c r="G105" s="52">
        <f>STDEV(C105:E105)</f>
        <v>6.0642950370892186E-2</v>
      </c>
    </row>
    <row r="106" spans="1:7">
      <c r="A106" s="17"/>
      <c r="B106" s="14" t="s">
        <v>175</v>
      </c>
      <c r="C106" s="56">
        <v>0.47832976913258152</v>
      </c>
      <c r="D106" s="56">
        <v>0.37</v>
      </c>
      <c r="E106" s="56">
        <v>0.43</v>
      </c>
      <c r="F106" s="53">
        <f>AVERAGE(C106:E106)</f>
        <v>0.42610992304419382</v>
      </c>
      <c r="G106" s="52">
        <f>STDEV(C106:E106)</f>
        <v>5.4269551722132485E-2</v>
      </c>
    </row>
    <row r="107" spans="1:7">
      <c r="A107" s="13"/>
      <c r="B107" s="37"/>
      <c r="C107" s="14"/>
      <c r="D107" s="14"/>
      <c r="E107" s="14"/>
      <c r="F107" s="14"/>
      <c r="G107" s="15"/>
    </row>
    <row r="108" spans="1:7">
      <c r="A108" s="13" t="s">
        <v>0</v>
      </c>
      <c r="B108" s="37" t="s">
        <v>1</v>
      </c>
      <c r="C108" s="14"/>
      <c r="D108" s="14"/>
      <c r="E108" s="14"/>
      <c r="F108" s="14"/>
      <c r="G108" s="15"/>
    </row>
    <row r="109" spans="1:7">
      <c r="A109" s="17" t="s">
        <v>176</v>
      </c>
      <c r="B109" s="54">
        <v>1.5900000000000001E-2</v>
      </c>
      <c r="C109" s="14"/>
      <c r="D109" s="14"/>
      <c r="E109" s="14"/>
      <c r="F109" s="14"/>
      <c r="G109" s="15"/>
    </row>
    <row r="110" spans="1:7">
      <c r="A110" s="30" t="s">
        <v>177</v>
      </c>
      <c r="B110" s="51" t="s">
        <v>198</v>
      </c>
      <c r="C110" s="28"/>
      <c r="D110" s="28"/>
      <c r="E110" s="28"/>
      <c r="F110" s="28"/>
      <c r="G110" s="29"/>
    </row>
    <row r="111" spans="1:7">
      <c r="A111" s="10"/>
      <c r="B111" s="21"/>
      <c r="C111" s="39" t="s">
        <v>117</v>
      </c>
      <c r="D111" s="39" t="s">
        <v>118</v>
      </c>
      <c r="E111" s="39" t="s">
        <v>119</v>
      </c>
      <c r="F111" s="39" t="s">
        <v>115</v>
      </c>
      <c r="G111" s="40" t="s">
        <v>116</v>
      </c>
    </row>
    <row r="112" spans="1:7">
      <c r="A112" s="13" t="s">
        <v>169</v>
      </c>
      <c r="B112" s="14" t="s">
        <v>128</v>
      </c>
      <c r="C112" s="56">
        <v>1</v>
      </c>
      <c r="D112" s="56">
        <v>0.95</v>
      </c>
      <c r="E112" s="56">
        <v>1.04</v>
      </c>
      <c r="F112" s="53">
        <f>AVERAGE(C112:E112)</f>
        <v>0.9966666666666667</v>
      </c>
      <c r="G112" s="52">
        <f>STDEV(C112:E112)</f>
        <v>4.5092497528228984E-2</v>
      </c>
    </row>
    <row r="113" spans="1:7">
      <c r="A113" s="13"/>
      <c r="B113" s="14" t="s">
        <v>174</v>
      </c>
      <c r="C113" s="56">
        <v>0.99147425085096708</v>
      </c>
      <c r="D113" s="56">
        <v>1.1100000000000001</v>
      </c>
      <c r="E113" s="56">
        <v>0.93</v>
      </c>
      <c r="F113" s="53">
        <f>AVERAGE(C113:E113)</f>
        <v>1.0104914169503225</v>
      </c>
      <c r="G113" s="52">
        <f>STDEV(C113:E113)</f>
        <v>9.1494477728646856E-2</v>
      </c>
    </row>
    <row r="114" spans="1:7">
      <c r="A114" s="17"/>
      <c r="B114" s="14" t="s">
        <v>175</v>
      </c>
      <c r="C114" s="56">
        <v>1.0143817319092094</v>
      </c>
      <c r="D114" s="56">
        <v>1.0900000000000001</v>
      </c>
      <c r="E114" s="56">
        <v>0.94</v>
      </c>
      <c r="F114" s="53">
        <f>AVERAGE(C114:E114)</f>
        <v>1.0147939106364032</v>
      </c>
      <c r="G114" s="52">
        <f>STDEV(C114:E114)</f>
        <v>7.5000849451705362E-2</v>
      </c>
    </row>
    <row r="115" spans="1:7">
      <c r="A115" s="13"/>
      <c r="B115" s="37"/>
      <c r="C115" s="14"/>
      <c r="D115" s="14"/>
      <c r="E115" s="14"/>
      <c r="F115" s="14"/>
      <c r="G115" s="15"/>
    </row>
    <row r="116" spans="1:7">
      <c r="A116" s="13" t="s">
        <v>0</v>
      </c>
      <c r="B116" s="37" t="s">
        <v>1</v>
      </c>
      <c r="C116" s="14"/>
      <c r="D116" s="14"/>
      <c r="E116" s="14"/>
      <c r="F116" s="14"/>
      <c r="G116" s="15"/>
    </row>
    <row r="117" spans="1:7">
      <c r="A117" s="17" t="s">
        <v>176</v>
      </c>
      <c r="B117" s="54" t="s">
        <v>197</v>
      </c>
      <c r="C117" s="14"/>
      <c r="D117" s="14"/>
      <c r="E117" s="14"/>
      <c r="F117" s="14"/>
      <c r="G117" s="15"/>
    </row>
    <row r="118" spans="1:7">
      <c r="A118" s="30" t="s">
        <v>177</v>
      </c>
      <c r="B118" s="51" t="s">
        <v>197</v>
      </c>
      <c r="C118" s="28"/>
      <c r="D118" s="28"/>
      <c r="E118" s="28"/>
      <c r="F118" s="28"/>
      <c r="G118" s="29"/>
    </row>
    <row r="119" spans="1:7">
      <c r="A119" s="10"/>
      <c r="B119" s="21"/>
      <c r="C119" s="39" t="s">
        <v>117</v>
      </c>
      <c r="D119" s="39" t="s">
        <v>118</v>
      </c>
      <c r="E119" s="39" t="s">
        <v>119</v>
      </c>
      <c r="F119" s="39" t="s">
        <v>115</v>
      </c>
      <c r="G119" s="40" t="s">
        <v>116</v>
      </c>
    </row>
    <row r="120" spans="1:7">
      <c r="A120" s="13" t="s">
        <v>164</v>
      </c>
      <c r="B120" s="14" t="s">
        <v>128</v>
      </c>
      <c r="C120" s="56">
        <v>1</v>
      </c>
      <c r="D120" s="56">
        <v>1.1299999999999999</v>
      </c>
      <c r="E120" s="56">
        <v>0.95</v>
      </c>
      <c r="F120" s="53">
        <f>AVERAGE(C120:E120)</f>
        <v>1.0266666666666666</v>
      </c>
      <c r="G120" s="52">
        <f>STDEV(C120:E120)</f>
        <v>9.2915732431775658E-2</v>
      </c>
    </row>
    <row r="121" spans="1:7">
      <c r="A121" s="13"/>
      <c r="B121" s="14" t="s">
        <v>174</v>
      </c>
      <c r="C121" s="56">
        <v>1.3666463764557415</v>
      </c>
      <c r="D121" s="56">
        <v>1.45</v>
      </c>
      <c r="E121" s="56">
        <v>1.53</v>
      </c>
      <c r="F121" s="53">
        <f>AVERAGE(C121:E121)</f>
        <v>1.4488821254852473</v>
      </c>
      <c r="G121" s="52">
        <f>STDEV(C121:E121)</f>
        <v>8.1682549016499753E-2</v>
      </c>
    </row>
    <row r="122" spans="1:7">
      <c r="A122" s="17"/>
      <c r="B122" s="14" t="s">
        <v>175</v>
      </c>
      <c r="C122" s="56">
        <v>1.8084665188087115</v>
      </c>
      <c r="D122" s="56">
        <v>1.94</v>
      </c>
      <c r="E122" s="56">
        <v>1.97</v>
      </c>
      <c r="F122" s="53">
        <f>AVERAGE(C122:E122)</f>
        <v>1.9061555062695703</v>
      </c>
      <c r="G122" s="52">
        <f>STDEV(C122:E122)</f>
        <v>8.5920624435265255E-2</v>
      </c>
    </row>
    <row r="123" spans="1:7">
      <c r="A123" s="13"/>
      <c r="B123" s="37"/>
      <c r="C123" s="14"/>
      <c r="D123" s="14"/>
      <c r="E123" s="14"/>
      <c r="F123" s="14"/>
      <c r="G123" s="15"/>
    </row>
    <row r="124" spans="1:7">
      <c r="A124" s="13" t="s">
        <v>0</v>
      </c>
      <c r="B124" s="37" t="s">
        <v>1</v>
      </c>
      <c r="C124" s="14"/>
      <c r="D124" s="14"/>
      <c r="E124" s="14"/>
      <c r="F124" s="14"/>
      <c r="G124" s="15"/>
    </row>
    <row r="125" spans="1:7">
      <c r="A125" s="17" t="s">
        <v>176</v>
      </c>
      <c r="B125" s="54">
        <v>1.9E-3</v>
      </c>
      <c r="C125" s="14"/>
      <c r="D125" s="14"/>
      <c r="E125" s="14"/>
      <c r="F125" s="14"/>
      <c r="G125" s="15"/>
    </row>
    <row r="126" spans="1:7">
      <c r="A126" s="30" t="s">
        <v>177</v>
      </c>
      <c r="B126" s="51" t="s">
        <v>198</v>
      </c>
      <c r="C126" s="28"/>
      <c r="D126" s="28"/>
      <c r="E126" s="28"/>
      <c r="F126" s="28"/>
      <c r="G126" s="29"/>
    </row>
    <row r="127" spans="1:7">
      <c r="A127" s="10"/>
      <c r="B127" s="21"/>
      <c r="C127" s="39" t="s">
        <v>117</v>
      </c>
      <c r="D127" s="39" t="s">
        <v>118</v>
      </c>
      <c r="E127" s="39" t="s">
        <v>119</v>
      </c>
      <c r="F127" s="39" t="s">
        <v>115</v>
      </c>
      <c r="G127" s="40" t="s">
        <v>116</v>
      </c>
    </row>
    <row r="128" spans="1:7">
      <c r="A128" s="13" t="s">
        <v>170</v>
      </c>
      <c r="B128" s="14" t="s">
        <v>128</v>
      </c>
      <c r="C128" s="56">
        <v>1</v>
      </c>
      <c r="D128" s="56">
        <v>1.19</v>
      </c>
      <c r="E128" s="56">
        <v>0.87</v>
      </c>
      <c r="F128" s="53">
        <f>AVERAGE(C128:E128)</f>
        <v>1.02</v>
      </c>
      <c r="G128" s="52">
        <f>STDEV(C128:E128)</f>
        <v>0.16093476939431092</v>
      </c>
    </row>
    <row r="129" spans="1:7">
      <c r="A129" s="13"/>
      <c r="B129" s="14" t="s">
        <v>174</v>
      </c>
      <c r="C129" s="56">
        <v>1.5047472362916954</v>
      </c>
      <c r="D129" s="56">
        <v>1.67</v>
      </c>
      <c r="E129" s="56">
        <v>1.71</v>
      </c>
      <c r="F129" s="53">
        <f>AVERAGE(C129:E129)</f>
        <v>1.6282490787638986</v>
      </c>
      <c r="G129" s="52">
        <f>STDEV(C129:E129)</f>
        <v>0.1088095989355794</v>
      </c>
    </row>
    <row r="130" spans="1:7">
      <c r="A130" s="17"/>
      <c r="B130" s="14" t="s">
        <v>175</v>
      </c>
      <c r="C130" s="56">
        <v>1.7894479373738847</v>
      </c>
      <c r="D130" s="56">
        <v>1.9</v>
      </c>
      <c r="E130" s="56">
        <v>1.98</v>
      </c>
      <c r="F130" s="53">
        <f>AVERAGE(C130:E130)</f>
        <v>1.8898159791246283</v>
      </c>
      <c r="G130" s="52">
        <f>STDEV(C130:E130)</f>
        <v>9.5683372921627513E-2</v>
      </c>
    </row>
    <row r="131" spans="1:7">
      <c r="A131" s="13"/>
      <c r="B131" s="37"/>
      <c r="C131" s="14"/>
      <c r="D131" s="14"/>
      <c r="E131" s="14"/>
      <c r="F131" s="14"/>
      <c r="G131" s="15"/>
    </row>
    <row r="132" spans="1:7">
      <c r="A132" s="13" t="s">
        <v>0</v>
      </c>
      <c r="B132" s="37" t="s">
        <v>1</v>
      </c>
      <c r="C132" s="14"/>
      <c r="D132" s="14"/>
      <c r="E132" s="14"/>
      <c r="F132" s="14"/>
      <c r="G132" s="15"/>
    </row>
    <row r="133" spans="1:7">
      <c r="A133" s="17" t="s">
        <v>176</v>
      </c>
      <c r="B133" s="54">
        <v>2.0999999999999999E-3</v>
      </c>
      <c r="C133" s="14"/>
      <c r="D133" s="14"/>
      <c r="E133" s="14"/>
      <c r="F133" s="14"/>
      <c r="G133" s="15"/>
    </row>
    <row r="134" spans="1:7">
      <c r="A134" s="30" t="s">
        <v>177</v>
      </c>
      <c r="B134" s="51">
        <v>2.9999999999999997E-4</v>
      </c>
      <c r="C134" s="28"/>
      <c r="D134" s="28"/>
      <c r="E134" s="28"/>
      <c r="F134" s="28"/>
      <c r="G134" s="29"/>
    </row>
    <row r="135" spans="1:7">
      <c r="A135" s="10"/>
      <c r="B135" s="21"/>
      <c r="C135" s="39" t="s">
        <v>117</v>
      </c>
      <c r="D135" s="39" t="s">
        <v>118</v>
      </c>
      <c r="E135" s="39" t="s">
        <v>119</v>
      </c>
      <c r="F135" s="39" t="s">
        <v>115</v>
      </c>
      <c r="G135" s="40" t="s">
        <v>116</v>
      </c>
    </row>
    <row r="136" spans="1:7">
      <c r="A136" s="13" t="s">
        <v>165</v>
      </c>
      <c r="B136" s="14" t="s">
        <v>128</v>
      </c>
      <c r="C136" s="56">
        <v>1</v>
      </c>
      <c r="D136" s="56">
        <v>1.04</v>
      </c>
      <c r="E136" s="56">
        <v>1.1100000000000001</v>
      </c>
      <c r="F136" s="53">
        <f>AVERAGE(C136:E136)</f>
        <v>1.05</v>
      </c>
      <c r="G136" s="52">
        <f>STDEV(C136:E136)</f>
        <v>5.5677643628300272E-2</v>
      </c>
    </row>
    <row r="137" spans="1:7">
      <c r="A137" s="13"/>
      <c r="B137" s="14" t="s">
        <v>174</v>
      </c>
      <c r="C137" s="56">
        <v>1.1010509098879731</v>
      </c>
      <c r="D137" s="56">
        <v>1.17</v>
      </c>
      <c r="E137" s="56">
        <v>1.1599999999999999</v>
      </c>
      <c r="F137" s="53">
        <f>AVERAGE(C137:E137)</f>
        <v>1.1436836366293244</v>
      </c>
      <c r="G137" s="52">
        <f>STDEV(C137:E137)</f>
        <v>3.7258046675208892E-2</v>
      </c>
    </row>
    <row r="138" spans="1:7">
      <c r="A138" s="17"/>
      <c r="B138" s="14" t="s">
        <v>175</v>
      </c>
      <c r="C138" s="56">
        <v>0.9894835866536501</v>
      </c>
      <c r="D138" s="56">
        <v>0.97</v>
      </c>
      <c r="E138" s="56">
        <v>1.1299999999999999</v>
      </c>
      <c r="F138" s="53">
        <f>AVERAGE(C138:E138)</f>
        <v>1.0298278622178834</v>
      </c>
      <c r="G138" s="52">
        <f>STDEV(C138:E138)</f>
        <v>8.7296880975794786E-2</v>
      </c>
    </row>
    <row r="139" spans="1:7">
      <c r="A139" s="13"/>
      <c r="B139" s="37"/>
      <c r="C139" s="14"/>
      <c r="D139" s="14"/>
      <c r="E139" s="14"/>
      <c r="F139" s="14"/>
      <c r="G139" s="15"/>
    </row>
    <row r="140" spans="1:7">
      <c r="A140" s="13" t="s">
        <v>0</v>
      </c>
      <c r="B140" s="37" t="s">
        <v>1</v>
      </c>
      <c r="C140" s="14"/>
      <c r="D140" s="14"/>
      <c r="E140" s="14"/>
      <c r="F140" s="14"/>
      <c r="G140" s="15"/>
    </row>
    <row r="141" spans="1:7">
      <c r="A141" s="17" t="s">
        <v>176</v>
      </c>
      <c r="B141" s="54" t="s">
        <v>197</v>
      </c>
      <c r="C141" s="14"/>
      <c r="D141" s="14"/>
      <c r="E141" s="14"/>
      <c r="F141" s="14"/>
      <c r="G141" s="15"/>
    </row>
    <row r="142" spans="1:7">
      <c r="A142" s="30" t="s">
        <v>177</v>
      </c>
      <c r="B142" s="51" t="s">
        <v>197</v>
      </c>
      <c r="C142" s="28"/>
      <c r="D142" s="28"/>
      <c r="E142" s="28"/>
      <c r="F142" s="28"/>
      <c r="G142" s="29"/>
    </row>
    <row r="144" spans="1:7">
      <c r="A144" s="6" t="s">
        <v>184</v>
      </c>
      <c r="B144" s="4"/>
      <c r="C144" s="4"/>
      <c r="D144" s="4"/>
      <c r="E144" s="4"/>
      <c r="F144" s="4"/>
      <c r="G144" s="5"/>
    </row>
    <row r="145" spans="1:7">
      <c r="A145" s="80"/>
      <c r="B145" s="11"/>
      <c r="C145" s="11"/>
      <c r="D145" s="11"/>
      <c r="E145" s="11"/>
      <c r="F145" s="11"/>
      <c r="G145" s="12"/>
    </row>
    <row r="146" spans="1:7">
      <c r="A146" s="17"/>
      <c r="B146" s="14"/>
      <c r="C146" s="14"/>
      <c r="D146" s="14"/>
      <c r="E146" s="14"/>
      <c r="F146" s="14"/>
      <c r="G146" s="15"/>
    </row>
    <row r="147" spans="1:7">
      <c r="A147" s="17"/>
      <c r="B147" s="14"/>
      <c r="C147" s="14"/>
      <c r="D147" s="14"/>
      <c r="E147" s="14"/>
      <c r="F147" s="14"/>
      <c r="G147" s="15"/>
    </row>
    <row r="148" spans="1:7">
      <c r="A148" s="17"/>
      <c r="B148" s="14"/>
      <c r="C148" s="14"/>
      <c r="D148" s="14"/>
      <c r="E148" s="14"/>
      <c r="F148" s="14"/>
      <c r="G148" s="15"/>
    </row>
    <row r="149" spans="1:7">
      <c r="A149" s="17"/>
      <c r="B149" s="14"/>
      <c r="C149" s="14"/>
      <c r="D149" s="14"/>
      <c r="E149" s="14"/>
      <c r="F149" s="14"/>
      <c r="G149" s="15"/>
    </row>
    <row r="150" spans="1:7">
      <c r="A150" s="17"/>
      <c r="B150" s="14"/>
      <c r="C150" s="14"/>
      <c r="D150" s="14"/>
      <c r="E150" s="14"/>
      <c r="F150" s="14"/>
      <c r="G150" s="15"/>
    </row>
    <row r="151" spans="1:7">
      <c r="A151" s="17"/>
      <c r="B151" s="14"/>
      <c r="C151" s="14"/>
      <c r="D151" s="14"/>
      <c r="E151" s="14"/>
      <c r="F151" s="14"/>
      <c r="G151" s="15"/>
    </row>
    <row r="152" spans="1:7">
      <c r="A152" s="17"/>
      <c r="B152" s="14"/>
      <c r="C152" s="14"/>
      <c r="D152" s="14"/>
      <c r="E152" s="14"/>
      <c r="F152" s="14"/>
      <c r="G152" s="15"/>
    </row>
    <row r="153" spans="1:7">
      <c r="A153" s="17"/>
      <c r="B153" s="14"/>
      <c r="C153" s="14"/>
      <c r="D153" s="14"/>
      <c r="E153" s="14"/>
      <c r="F153" s="14"/>
      <c r="G153" s="15"/>
    </row>
    <row r="154" spans="1:7">
      <c r="A154" s="17"/>
      <c r="B154" s="14"/>
      <c r="C154" s="14"/>
      <c r="D154" s="14"/>
      <c r="E154" s="14"/>
      <c r="F154" s="14"/>
      <c r="G154" s="15"/>
    </row>
    <row r="155" spans="1:7">
      <c r="A155" s="17"/>
      <c r="B155" s="14"/>
      <c r="C155" s="14"/>
      <c r="D155" s="14"/>
      <c r="E155" s="14"/>
      <c r="F155" s="14"/>
      <c r="G155" s="15"/>
    </row>
    <row r="156" spans="1:7">
      <c r="A156" s="17"/>
      <c r="B156" s="14"/>
      <c r="C156" s="14"/>
      <c r="D156" s="14"/>
      <c r="E156" s="14"/>
      <c r="F156" s="14"/>
      <c r="G156" s="15"/>
    </row>
    <row r="157" spans="1:7">
      <c r="A157" s="10"/>
      <c r="B157" s="21"/>
      <c r="C157" s="39" t="s">
        <v>117</v>
      </c>
      <c r="D157" s="39" t="s">
        <v>118</v>
      </c>
      <c r="E157" s="39" t="s">
        <v>119</v>
      </c>
      <c r="F157" s="39" t="s">
        <v>115</v>
      </c>
      <c r="G157" s="40" t="s">
        <v>116</v>
      </c>
    </row>
    <row r="158" spans="1:7">
      <c r="A158" s="13" t="s">
        <v>166</v>
      </c>
      <c r="B158" s="14" t="s">
        <v>127</v>
      </c>
      <c r="C158" s="56">
        <v>1</v>
      </c>
      <c r="D158" s="56">
        <v>0.93</v>
      </c>
      <c r="E158" s="56">
        <v>1.08</v>
      </c>
      <c r="F158" s="53">
        <f>AVERAGE(C158:E158)</f>
        <v>1.0033333333333334</v>
      </c>
      <c r="G158" s="52">
        <f>STDEV(C158:E158)</f>
        <v>7.5055534994651368E-2</v>
      </c>
    </row>
    <row r="159" spans="1:7">
      <c r="A159" s="13"/>
      <c r="B159" s="14" t="s">
        <v>178</v>
      </c>
      <c r="C159" s="56">
        <v>1.6962932994136894</v>
      </c>
      <c r="D159" s="56">
        <v>2.1</v>
      </c>
      <c r="E159" s="56">
        <v>1.89</v>
      </c>
      <c r="F159" s="53">
        <f>AVERAGE(C159:E159)</f>
        <v>1.8954310998045631</v>
      </c>
      <c r="G159" s="52">
        <f>STDEV(C159:E159)</f>
        <v>0.20190814163472115</v>
      </c>
    </row>
    <row r="160" spans="1:7">
      <c r="A160" s="17"/>
      <c r="B160" s="14" t="s">
        <v>179</v>
      </c>
      <c r="C160" s="56">
        <v>1.3494330940938131</v>
      </c>
      <c r="D160" s="56">
        <v>1.52</v>
      </c>
      <c r="E160" s="56">
        <v>1.46</v>
      </c>
      <c r="F160" s="53">
        <f>AVERAGE(C160:E160)</f>
        <v>1.4431443646979378</v>
      </c>
      <c r="G160" s="52">
        <f>STDEV(C160:E160)</f>
        <v>8.6523705876942206E-2</v>
      </c>
    </row>
    <row r="161" spans="1:7">
      <c r="A161" s="13"/>
      <c r="B161" s="37"/>
      <c r="C161" s="14"/>
      <c r="D161" s="14"/>
      <c r="E161" s="14"/>
      <c r="F161" s="14"/>
      <c r="G161" s="15"/>
    </row>
    <row r="162" spans="1:7">
      <c r="A162" s="13" t="s">
        <v>0</v>
      </c>
      <c r="B162" s="37" t="s">
        <v>1</v>
      </c>
      <c r="C162" s="14"/>
      <c r="D162" s="14"/>
      <c r="E162" s="14"/>
      <c r="F162" s="14"/>
      <c r="G162" s="15"/>
    </row>
    <row r="163" spans="1:7">
      <c r="A163" s="17" t="s">
        <v>180</v>
      </c>
      <c r="B163" s="54">
        <v>2.9999999999999997E-4</v>
      </c>
      <c r="C163" s="14"/>
      <c r="D163" s="14"/>
      <c r="E163" s="14"/>
      <c r="F163" s="14"/>
      <c r="G163" s="15"/>
    </row>
    <row r="164" spans="1:7">
      <c r="A164" s="30" t="s">
        <v>181</v>
      </c>
      <c r="B164" s="51">
        <v>1.34E-2</v>
      </c>
      <c r="C164" s="28"/>
      <c r="D164" s="28"/>
      <c r="E164" s="28"/>
      <c r="F164" s="28"/>
      <c r="G164" s="29"/>
    </row>
    <row r="165" spans="1:7">
      <c r="A165" s="10"/>
      <c r="B165" s="21"/>
      <c r="C165" s="39" t="s">
        <v>117</v>
      </c>
      <c r="D165" s="39" t="s">
        <v>118</v>
      </c>
      <c r="E165" s="39" t="s">
        <v>119</v>
      </c>
      <c r="F165" s="39" t="s">
        <v>115</v>
      </c>
      <c r="G165" s="40" t="s">
        <v>116</v>
      </c>
    </row>
    <row r="166" spans="1:7">
      <c r="A166" s="13" t="s">
        <v>167</v>
      </c>
      <c r="B166" s="14" t="s">
        <v>127</v>
      </c>
      <c r="C166" s="56">
        <v>1</v>
      </c>
      <c r="D166" s="56">
        <v>0.98</v>
      </c>
      <c r="E166" s="56">
        <v>1.1200000000000001</v>
      </c>
      <c r="F166" s="53">
        <f>AVERAGE(C166:E166)</f>
        <v>1.0333333333333334</v>
      </c>
      <c r="G166" s="52">
        <f>STDEV(C166:E166)</f>
        <v>7.5718777944003723E-2</v>
      </c>
    </row>
    <row r="167" spans="1:7">
      <c r="A167" s="13"/>
      <c r="B167" s="14" t="s">
        <v>178</v>
      </c>
      <c r="C167" s="56">
        <v>1.1340006883097031</v>
      </c>
      <c r="D167" s="56">
        <v>1.01</v>
      </c>
      <c r="E167" s="56">
        <v>0.81</v>
      </c>
      <c r="F167" s="53">
        <f>AVERAGE(C167:E167)</f>
        <v>0.98466689610323443</v>
      </c>
      <c r="G167" s="52">
        <f>STDEV(C167:E167)</f>
        <v>0.16347916112175762</v>
      </c>
    </row>
    <row r="168" spans="1:7">
      <c r="A168" s="17"/>
      <c r="B168" s="14" t="s">
        <v>179</v>
      </c>
      <c r="C168" s="56">
        <v>0.85651656372567442</v>
      </c>
      <c r="D168" s="56">
        <v>0.74</v>
      </c>
      <c r="E168" s="56">
        <v>0.71</v>
      </c>
      <c r="F168" s="53">
        <f>AVERAGE(C168:E168)</f>
        <v>0.76883885457522483</v>
      </c>
      <c r="G168" s="52">
        <f>STDEV(C168:E168)</f>
        <v>7.7398549801679928E-2</v>
      </c>
    </row>
    <row r="169" spans="1:7">
      <c r="A169" s="13"/>
      <c r="B169" s="37"/>
      <c r="C169" s="14"/>
      <c r="D169" s="14"/>
      <c r="E169" s="14"/>
      <c r="F169" s="14"/>
      <c r="G169" s="15"/>
    </row>
    <row r="170" spans="1:7">
      <c r="A170" s="13" t="s">
        <v>0</v>
      </c>
      <c r="B170" s="37" t="s">
        <v>1</v>
      </c>
      <c r="C170" s="14"/>
      <c r="D170" s="14"/>
      <c r="E170" s="14"/>
      <c r="F170" s="14"/>
      <c r="G170" s="15"/>
    </row>
    <row r="171" spans="1:7">
      <c r="A171" s="17" t="s">
        <v>180</v>
      </c>
      <c r="B171" s="54" t="s">
        <v>197</v>
      </c>
      <c r="C171" s="14"/>
      <c r="D171" s="14"/>
      <c r="E171" s="14"/>
      <c r="F171" s="14"/>
      <c r="G171" s="15"/>
    </row>
    <row r="172" spans="1:7">
      <c r="A172" s="30" t="s">
        <v>181</v>
      </c>
      <c r="B172" s="51">
        <v>0.05</v>
      </c>
      <c r="C172" s="28"/>
      <c r="D172" s="28"/>
      <c r="E172" s="28"/>
      <c r="F172" s="28"/>
      <c r="G172" s="29"/>
    </row>
    <row r="173" spans="1:7">
      <c r="A173" s="10"/>
      <c r="B173" s="21"/>
      <c r="C173" s="39" t="s">
        <v>117</v>
      </c>
      <c r="D173" s="39" t="s">
        <v>118</v>
      </c>
      <c r="E173" s="39" t="s">
        <v>119</v>
      </c>
      <c r="F173" s="39" t="s">
        <v>115</v>
      </c>
      <c r="G173" s="40" t="s">
        <v>116</v>
      </c>
    </row>
    <row r="174" spans="1:7">
      <c r="A174" s="13" t="s">
        <v>168</v>
      </c>
      <c r="B174" s="14" t="s">
        <v>127</v>
      </c>
      <c r="C174" s="56">
        <v>1</v>
      </c>
      <c r="D174" s="56">
        <v>1.1599999999999999</v>
      </c>
      <c r="E174" s="56">
        <v>1.05</v>
      </c>
      <c r="F174" s="53">
        <f>AVERAGE(C174:E174)</f>
        <v>1.07</v>
      </c>
      <c r="G174" s="52">
        <f>STDEV(C174:E174)</f>
        <v>8.185352771872445E-2</v>
      </c>
    </row>
    <row r="175" spans="1:7">
      <c r="A175" s="13"/>
      <c r="B175" s="14" t="s">
        <v>178</v>
      </c>
      <c r="C175" s="56">
        <v>0.15031450482459527</v>
      </c>
      <c r="D175" s="56">
        <v>0.23</v>
      </c>
      <c r="E175" s="56">
        <v>0.26</v>
      </c>
      <c r="F175" s="53">
        <f>AVERAGE(C175:E175)</f>
        <v>0.21343816827486509</v>
      </c>
      <c r="G175" s="52">
        <f>STDEV(C175:E175)</f>
        <v>5.6687279574320751E-2</v>
      </c>
    </row>
    <row r="176" spans="1:7">
      <c r="A176" s="17"/>
      <c r="B176" s="14" t="s">
        <v>179</v>
      </c>
      <c r="C176" s="56">
        <v>0.17341513131545622</v>
      </c>
      <c r="D176" s="56">
        <v>0.19</v>
      </c>
      <c r="E176" s="56">
        <v>0.31</v>
      </c>
      <c r="F176" s="53">
        <f>AVERAGE(C176:E176)</f>
        <v>0.22447171043848538</v>
      </c>
      <c r="G176" s="52">
        <f>STDEV(C176:E176)</f>
        <v>7.4532413779573953E-2</v>
      </c>
    </row>
    <row r="177" spans="1:7">
      <c r="A177" s="13"/>
      <c r="B177" s="37"/>
      <c r="C177" s="14"/>
      <c r="D177" s="14"/>
      <c r="E177" s="14"/>
      <c r="F177" s="14"/>
      <c r="G177" s="15"/>
    </row>
    <row r="178" spans="1:7">
      <c r="A178" s="13" t="s">
        <v>0</v>
      </c>
      <c r="B178" s="37" t="s">
        <v>1</v>
      </c>
      <c r="C178" s="14"/>
      <c r="D178" s="14"/>
      <c r="E178" s="14"/>
      <c r="F178" s="14"/>
      <c r="G178" s="15"/>
    </row>
    <row r="179" spans="1:7">
      <c r="A179" s="17" t="s">
        <v>180</v>
      </c>
      <c r="B179" s="54" t="s">
        <v>198</v>
      </c>
      <c r="C179" s="14"/>
      <c r="D179" s="14"/>
      <c r="E179" s="14"/>
      <c r="F179" s="14"/>
      <c r="G179" s="15"/>
    </row>
    <row r="180" spans="1:7">
      <c r="A180" s="30" t="s">
        <v>181</v>
      </c>
      <c r="B180" s="54" t="s">
        <v>198</v>
      </c>
      <c r="C180" s="28"/>
      <c r="D180" s="28"/>
      <c r="E180" s="28"/>
      <c r="F180" s="28"/>
      <c r="G180" s="29"/>
    </row>
    <row r="181" spans="1:7">
      <c r="A181" s="10"/>
      <c r="B181" s="21"/>
      <c r="C181" s="39" t="s">
        <v>117</v>
      </c>
      <c r="D181" s="39" t="s">
        <v>118</v>
      </c>
      <c r="E181" s="39" t="s">
        <v>119</v>
      </c>
      <c r="F181" s="39" t="s">
        <v>115</v>
      </c>
      <c r="G181" s="40" t="s">
        <v>116</v>
      </c>
    </row>
    <row r="182" spans="1:7">
      <c r="A182" s="13" t="s">
        <v>172</v>
      </c>
      <c r="B182" s="14" t="s">
        <v>127</v>
      </c>
      <c r="C182" s="56">
        <v>1</v>
      </c>
      <c r="D182" s="56">
        <v>0.94</v>
      </c>
      <c r="E182" s="56">
        <v>1.03</v>
      </c>
      <c r="F182" s="53">
        <f>AVERAGE(C182:E182)</f>
        <v>0.98999999999999988</v>
      </c>
      <c r="G182" s="52">
        <f>STDEV(C182:E182)</f>
        <v>4.5825756949558441E-2</v>
      </c>
    </row>
    <row r="183" spans="1:7">
      <c r="A183" s="13"/>
      <c r="B183" s="14" t="s">
        <v>178</v>
      </c>
      <c r="C183" s="56">
        <v>1.3586026403179203</v>
      </c>
      <c r="D183" s="56">
        <v>1.45</v>
      </c>
      <c r="E183" s="56">
        <v>1.42</v>
      </c>
      <c r="F183" s="53">
        <f>AVERAGE(C183:E183)</f>
        <v>1.4095342134393067</v>
      </c>
      <c r="G183" s="52">
        <f>STDEV(C183:E183)</f>
        <v>4.6588827581989525E-2</v>
      </c>
    </row>
    <row r="184" spans="1:7">
      <c r="A184" s="17"/>
      <c r="B184" s="14" t="s">
        <v>179</v>
      </c>
      <c r="C184" s="56">
        <v>1.7458802764874455</v>
      </c>
      <c r="D184" s="56">
        <v>1.94</v>
      </c>
      <c r="E184" s="56">
        <v>1.89</v>
      </c>
      <c r="F184" s="53">
        <f>AVERAGE(C184:E184)</f>
        <v>1.8586267588291483</v>
      </c>
      <c r="G184" s="52">
        <f>STDEV(C184:E184)</f>
        <v>0.1007910063464045</v>
      </c>
    </row>
    <row r="185" spans="1:7">
      <c r="A185" s="13"/>
      <c r="B185" s="37"/>
      <c r="C185" s="14"/>
      <c r="D185" s="14"/>
      <c r="E185" s="14"/>
      <c r="F185" s="14"/>
      <c r="G185" s="15"/>
    </row>
    <row r="186" spans="1:7">
      <c r="A186" s="13" t="s">
        <v>0</v>
      </c>
      <c r="B186" s="37" t="s">
        <v>1</v>
      </c>
      <c r="C186" s="14"/>
      <c r="D186" s="14"/>
      <c r="E186" s="14"/>
      <c r="F186" s="14"/>
      <c r="G186" s="15"/>
    </row>
    <row r="187" spans="1:7">
      <c r="A187" s="17" t="s">
        <v>180</v>
      </c>
      <c r="B187" s="54">
        <v>5.9999999999999995E-4</v>
      </c>
      <c r="C187" s="14"/>
      <c r="D187" s="14"/>
      <c r="E187" s="14"/>
      <c r="F187" s="14"/>
      <c r="G187" s="15"/>
    </row>
    <row r="188" spans="1:7">
      <c r="A188" s="30" t="s">
        <v>181</v>
      </c>
      <c r="B188" s="51" t="s">
        <v>198</v>
      </c>
      <c r="C188" s="28"/>
      <c r="D188" s="28"/>
      <c r="E188" s="28"/>
      <c r="F188" s="28"/>
      <c r="G188" s="29"/>
    </row>
    <row r="189" spans="1:7">
      <c r="A189" s="10"/>
      <c r="B189" s="21"/>
      <c r="C189" s="39" t="s">
        <v>117</v>
      </c>
      <c r="D189" s="39" t="s">
        <v>118</v>
      </c>
      <c r="E189" s="39" t="s">
        <v>119</v>
      </c>
      <c r="F189" s="39" t="s">
        <v>115</v>
      </c>
      <c r="G189" s="40" t="s">
        <v>116</v>
      </c>
    </row>
    <row r="190" spans="1:7">
      <c r="A190" s="13" t="s">
        <v>171</v>
      </c>
      <c r="B190" s="14" t="s">
        <v>127</v>
      </c>
      <c r="C190" s="56">
        <v>1</v>
      </c>
      <c r="D190" s="56">
        <v>0.87</v>
      </c>
      <c r="E190" s="56">
        <v>0.93</v>
      </c>
      <c r="F190" s="53">
        <f>AVERAGE(C190:E190)</f>
        <v>0.93333333333333346</v>
      </c>
      <c r="G190" s="52">
        <f>STDEV(C190:E190)</f>
        <v>6.5064070986477124E-2</v>
      </c>
    </row>
    <row r="191" spans="1:7">
      <c r="A191" s="13"/>
      <c r="B191" s="14" t="s">
        <v>178</v>
      </c>
      <c r="C191" s="56">
        <v>1.4978163389919412</v>
      </c>
      <c r="D191" s="56">
        <v>1.65</v>
      </c>
      <c r="E191" s="56">
        <v>1.59</v>
      </c>
      <c r="F191" s="53">
        <f>AVERAGE(C191:E191)</f>
        <v>1.5792721129973135</v>
      </c>
      <c r="G191" s="52">
        <f>STDEV(C191:E191)</f>
        <v>7.6656913185379011E-2</v>
      </c>
    </row>
    <row r="192" spans="1:7">
      <c r="A192" s="17"/>
      <c r="B192" s="14" t="s">
        <v>179</v>
      </c>
      <c r="C192" s="56">
        <v>2.1856643932200579</v>
      </c>
      <c r="D192" s="56">
        <v>2.35</v>
      </c>
      <c r="E192" s="56">
        <v>2.17</v>
      </c>
      <c r="F192" s="53">
        <f>AVERAGE(C192:E192)</f>
        <v>2.2352214644066861</v>
      </c>
      <c r="G192" s="52">
        <f>STDEV(C192:E192)</f>
        <v>9.9709214611526278E-2</v>
      </c>
    </row>
    <row r="193" spans="1:7">
      <c r="A193" s="13"/>
      <c r="B193" s="37"/>
      <c r="C193" s="14"/>
      <c r="D193" s="14"/>
      <c r="E193" s="14"/>
      <c r="F193" s="14"/>
      <c r="G193" s="15"/>
    </row>
    <row r="194" spans="1:7">
      <c r="A194" s="13" t="s">
        <v>0</v>
      </c>
      <c r="B194" s="37" t="s">
        <v>1</v>
      </c>
      <c r="C194" s="14"/>
      <c r="D194" s="14"/>
      <c r="E194" s="14"/>
      <c r="F194" s="14"/>
      <c r="G194" s="15"/>
    </row>
    <row r="195" spans="1:7">
      <c r="A195" s="17" t="s">
        <v>180</v>
      </c>
      <c r="B195" s="54">
        <v>1E-4</v>
      </c>
      <c r="C195" s="14"/>
      <c r="D195" s="14"/>
      <c r="E195" s="14"/>
      <c r="F195" s="14"/>
      <c r="G195" s="15"/>
    </row>
    <row r="196" spans="1:7">
      <c r="A196" s="30" t="s">
        <v>181</v>
      </c>
      <c r="B196" s="51" t="s">
        <v>198</v>
      </c>
      <c r="C196" s="28"/>
      <c r="D196" s="28"/>
      <c r="E196" s="28"/>
      <c r="F196" s="28"/>
      <c r="G196" s="29"/>
    </row>
    <row r="197" spans="1:7">
      <c r="A197" s="10"/>
      <c r="B197" s="21"/>
      <c r="C197" s="39" t="s">
        <v>117</v>
      </c>
      <c r="D197" s="39" t="s">
        <v>118</v>
      </c>
      <c r="E197" s="39" t="s">
        <v>119</v>
      </c>
      <c r="F197" s="39" t="s">
        <v>115</v>
      </c>
      <c r="G197" s="40" t="s">
        <v>116</v>
      </c>
    </row>
    <row r="198" spans="1:7">
      <c r="A198" s="13" t="s">
        <v>169</v>
      </c>
      <c r="B198" s="14" t="s">
        <v>127</v>
      </c>
      <c r="C198" s="56">
        <v>1</v>
      </c>
      <c r="D198" s="56">
        <v>1.04</v>
      </c>
      <c r="E198" s="56">
        <v>1.1100000000000001</v>
      </c>
      <c r="F198" s="53">
        <f>AVERAGE(C198:E198)</f>
        <v>1.05</v>
      </c>
      <c r="G198" s="52">
        <f>STDEV(C198:E198)</f>
        <v>5.5677643628300272E-2</v>
      </c>
    </row>
    <row r="199" spans="1:7">
      <c r="A199" s="13"/>
      <c r="B199" s="14" t="s">
        <v>178</v>
      </c>
      <c r="C199" s="56">
        <v>1.1024682968682025</v>
      </c>
      <c r="D199" s="56">
        <v>0.95</v>
      </c>
      <c r="E199" s="56">
        <v>0.94</v>
      </c>
      <c r="F199" s="53">
        <f>AVERAGE(C199:E199)</f>
        <v>0.99748943228940068</v>
      </c>
      <c r="G199" s="52">
        <f>STDEV(C199:E199)</f>
        <v>9.1051751801877967E-2</v>
      </c>
    </row>
    <row r="200" spans="1:7">
      <c r="A200" s="17"/>
      <c r="B200" s="14" t="s">
        <v>179</v>
      </c>
      <c r="C200" s="56">
        <v>1.2518982101209244</v>
      </c>
      <c r="D200" s="56">
        <v>1.1599999999999999</v>
      </c>
      <c r="E200" s="56">
        <v>1.1100000000000001</v>
      </c>
      <c r="F200" s="53">
        <f>AVERAGE(C200:E200)</f>
        <v>1.1739660700403081</v>
      </c>
      <c r="G200" s="52">
        <f>STDEV(C200:E200)</f>
        <v>7.1972660386834336E-2</v>
      </c>
    </row>
    <row r="201" spans="1:7">
      <c r="A201" s="13"/>
      <c r="B201" s="37"/>
      <c r="C201" s="14"/>
      <c r="D201" s="14"/>
      <c r="E201" s="14"/>
      <c r="F201" s="14"/>
      <c r="G201" s="15"/>
    </row>
    <row r="202" spans="1:7">
      <c r="A202" s="13" t="s">
        <v>0</v>
      </c>
      <c r="B202" s="37" t="s">
        <v>1</v>
      </c>
      <c r="C202" s="14"/>
      <c r="D202" s="14"/>
      <c r="E202" s="14"/>
      <c r="F202" s="14"/>
      <c r="G202" s="15"/>
    </row>
    <row r="203" spans="1:7">
      <c r="A203" s="17" t="s">
        <v>180</v>
      </c>
      <c r="B203" s="54" t="s">
        <v>197</v>
      </c>
      <c r="C203" s="14"/>
      <c r="D203" s="14"/>
      <c r="E203" s="14"/>
      <c r="F203" s="14"/>
      <c r="G203" s="15"/>
    </row>
    <row r="204" spans="1:7">
      <c r="A204" s="30" t="s">
        <v>181</v>
      </c>
      <c r="B204" s="51" t="s">
        <v>197</v>
      </c>
      <c r="C204" s="28"/>
      <c r="D204" s="28"/>
      <c r="E204" s="28"/>
      <c r="F204" s="28"/>
      <c r="G204" s="29"/>
    </row>
    <row r="205" spans="1:7">
      <c r="A205" s="10"/>
      <c r="B205" s="21"/>
      <c r="C205" s="39" t="s">
        <v>117</v>
      </c>
      <c r="D205" s="39" t="s">
        <v>118</v>
      </c>
      <c r="E205" s="39" t="s">
        <v>119</v>
      </c>
      <c r="F205" s="39" t="s">
        <v>115</v>
      </c>
      <c r="G205" s="40" t="s">
        <v>116</v>
      </c>
    </row>
    <row r="206" spans="1:7">
      <c r="A206" s="13" t="s">
        <v>164</v>
      </c>
      <c r="B206" s="14" t="s">
        <v>127</v>
      </c>
      <c r="C206" s="56">
        <v>1</v>
      </c>
      <c r="D206" s="56">
        <v>1.05</v>
      </c>
      <c r="E206" s="56">
        <v>0.94</v>
      </c>
      <c r="F206" s="53">
        <f>AVERAGE(C206:E206)</f>
        <v>0.99666666666666659</v>
      </c>
      <c r="G206" s="52">
        <f>STDEV(C206:E206)</f>
        <v>5.5075705472861072E-2</v>
      </c>
    </row>
    <row r="207" spans="1:7">
      <c r="A207" s="13"/>
      <c r="B207" s="14" t="s">
        <v>178</v>
      </c>
      <c r="C207" s="56">
        <v>0.74107175813470516</v>
      </c>
      <c r="D207" s="56">
        <v>0.65</v>
      </c>
      <c r="E207" s="56">
        <v>0.69</v>
      </c>
      <c r="F207" s="53">
        <f>AVERAGE(C207:E207)</f>
        <v>0.69369058604490164</v>
      </c>
      <c r="G207" s="52">
        <f>STDEV(C207:E207)</f>
        <v>4.5647909058933643E-2</v>
      </c>
    </row>
    <row r="208" spans="1:7">
      <c r="A208" s="17"/>
      <c r="B208" s="14" t="s">
        <v>179</v>
      </c>
      <c r="C208" s="56">
        <v>0.76145739697475667</v>
      </c>
      <c r="D208" s="56">
        <v>0.63</v>
      </c>
      <c r="E208" s="56">
        <v>0.59</v>
      </c>
      <c r="F208" s="53">
        <f>AVERAGE(C208:E208)</f>
        <v>0.66048579899158544</v>
      </c>
      <c r="G208" s="52">
        <f>STDEV(C208:E208)</f>
        <v>8.9701993843261399E-2</v>
      </c>
    </row>
    <row r="209" spans="1:7">
      <c r="A209" s="13"/>
      <c r="B209" s="37"/>
      <c r="C209" s="14"/>
      <c r="D209" s="14"/>
      <c r="E209" s="14"/>
      <c r="F209" s="14"/>
      <c r="G209" s="15"/>
    </row>
    <row r="210" spans="1:7">
      <c r="A210" s="13" t="s">
        <v>0</v>
      </c>
      <c r="B210" s="37" t="s">
        <v>1</v>
      </c>
      <c r="C210" s="14"/>
      <c r="D210" s="14"/>
      <c r="E210" s="14"/>
      <c r="F210" s="14"/>
      <c r="G210" s="15"/>
    </row>
    <row r="211" spans="1:7">
      <c r="A211" s="17" t="s">
        <v>180</v>
      </c>
      <c r="B211" s="54">
        <v>2.5999999999999999E-3</v>
      </c>
      <c r="C211" s="14"/>
      <c r="D211" s="14"/>
      <c r="E211" s="14"/>
      <c r="F211" s="14"/>
      <c r="G211" s="15"/>
    </row>
    <row r="212" spans="1:7">
      <c r="A212" s="30" t="s">
        <v>181</v>
      </c>
      <c r="B212" s="51">
        <v>1.5E-3</v>
      </c>
      <c r="C212" s="28"/>
      <c r="D212" s="28"/>
      <c r="E212" s="28"/>
      <c r="F212" s="28"/>
      <c r="G212" s="29"/>
    </row>
    <row r="213" spans="1:7">
      <c r="A213" s="10"/>
      <c r="B213" s="21"/>
      <c r="C213" s="39" t="s">
        <v>117</v>
      </c>
      <c r="D213" s="39" t="s">
        <v>118</v>
      </c>
      <c r="E213" s="39" t="s">
        <v>119</v>
      </c>
      <c r="F213" s="39" t="s">
        <v>115</v>
      </c>
      <c r="G213" s="40" t="s">
        <v>116</v>
      </c>
    </row>
    <row r="214" spans="1:7">
      <c r="A214" s="13" t="s">
        <v>170</v>
      </c>
      <c r="B214" s="14" t="s">
        <v>127</v>
      </c>
      <c r="C214" s="56">
        <v>1</v>
      </c>
      <c r="D214" s="56">
        <v>0.94</v>
      </c>
      <c r="E214" s="56">
        <v>1.05</v>
      </c>
      <c r="F214" s="53">
        <f>AVERAGE(C214:E214)</f>
        <v>0.9966666666666667</v>
      </c>
      <c r="G214" s="52">
        <f>STDEV(C214:E214)</f>
        <v>5.5075705472861072E-2</v>
      </c>
    </row>
    <row r="215" spans="1:7">
      <c r="A215" s="13"/>
      <c r="B215" s="14" t="s">
        <v>178</v>
      </c>
      <c r="C215" s="56">
        <v>0.86305433407286192</v>
      </c>
      <c r="D215" s="56">
        <v>0.81</v>
      </c>
      <c r="E215" s="56">
        <v>0.76</v>
      </c>
      <c r="F215" s="53">
        <f>AVERAGE(C215:E215)</f>
        <v>0.8110181113576207</v>
      </c>
      <c r="G215" s="52">
        <f>STDEV(C215:E215)</f>
        <v>5.1534710204411201E-2</v>
      </c>
    </row>
    <row r="216" spans="1:7">
      <c r="A216" s="17"/>
      <c r="B216" s="14" t="s">
        <v>179</v>
      </c>
      <c r="C216" s="56">
        <v>0.92</v>
      </c>
      <c r="D216" s="56">
        <v>0.86</v>
      </c>
      <c r="E216" s="56">
        <v>0.77</v>
      </c>
      <c r="F216" s="53">
        <f>AVERAGE(C216:E216)</f>
        <v>0.85</v>
      </c>
      <c r="G216" s="52">
        <f>STDEV(C216:E216)</f>
        <v>7.5498344352707511E-2</v>
      </c>
    </row>
    <row r="217" spans="1:7">
      <c r="A217" s="13"/>
      <c r="B217" s="37"/>
      <c r="C217" s="14"/>
      <c r="D217" s="14"/>
      <c r="E217" s="14"/>
      <c r="F217" s="14"/>
      <c r="G217" s="15"/>
    </row>
    <row r="218" spans="1:7">
      <c r="A218" s="13" t="s">
        <v>0</v>
      </c>
      <c r="B218" s="37" t="s">
        <v>1</v>
      </c>
      <c r="C218" s="14"/>
      <c r="D218" s="14"/>
      <c r="E218" s="14"/>
      <c r="F218" s="14"/>
      <c r="G218" s="15"/>
    </row>
    <row r="219" spans="1:7">
      <c r="A219" s="17" t="s">
        <v>180</v>
      </c>
      <c r="B219" s="54">
        <v>1.9199999999999998E-2</v>
      </c>
      <c r="C219" s="14"/>
      <c r="D219" s="14"/>
      <c r="E219" s="14"/>
      <c r="F219" s="14"/>
      <c r="G219" s="15"/>
    </row>
    <row r="220" spans="1:7">
      <c r="A220" s="30" t="s">
        <v>181</v>
      </c>
      <c r="B220" s="51">
        <v>0.05</v>
      </c>
      <c r="C220" s="28"/>
      <c r="D220" s="28"/>
      <c r="E220" s="28"/>
      <c r="F220" s="28"/>
      <c r="G220" s="29"/>
    </row>
    <row r="221" spans="1:7">
      <c r="A221" s="10"/>
      <c r="B221" s="21"/>
      <c r="C221" s="39" t="s">
        <v>117</v>
      </c>
      <c r="D221" s="39" t="s">
        <v>118</v>
      </c>
      <c r="E221" s="39" t="s">
        <v>119</v>
      </c>
      <c r="F221" s="39" t="s">
        <v>115</v>
      </c>
      <c r="G221" s="40" t="s">
        <v>116</v>
      </c>
    </row>
    <row r="222" spans="1:7">
      <c r="A222" s="13" t="s">
        <v>165</v>
      </c>
      <c r="B222" s="14" t="s">
        <v>127</v>
      </c>
      <c r="C222" s="56">
        <v>1</v>
      </c>
      <c r="D222" s="56">
        <v>1.04</v>
      </c>
      <c r="E222" s="56">
        <v>1.1299999999999999</v>
      </c>
      <c r="F222" s="53">
        <f>AVERAGE(C222:E222)</f>
        <v>1.0566666666666666</v>
      </c>
      <c r="G222" s="52">
        <f>STDEV(C222:E222)</f>
        <v>6.6583281184793869E-2</v>
      </c>
    </row>
    <row r="223" spans="1:7">
      <c r="A223" s="13"/>
      <c r="B223" s="14" t="s">
        <v>178</v>
      </c>
      <c r="C223" s="56">
        <v>1.1646029208361546</v>
      </c>
      <c r="D223" s="56">
        <v>1.32</v>
      </c>
      <c r="E223" s="56">
        <v>0.95</v>
      </c>
      <c r="F223" s="53">
        <f>AVERAGE(C223:E223)</f>
        <v>1.1448676402787183</v>
      </c>
      <c r="G223" s="52">
        <f>STDEV(C223:E223)</f>
        <v>0.18578781169390615</v>
      </c>
    </row>
    <row r="224" spans="1:7">
      <c r="A224" s="17"/>
      <c r="B224" s="14" t="s">
        <v>179</v>
      </c>
      <c r="C224" s="56">
        <v>1.3431494205817289</v>
      </c>
      <c r="D224" s="56">
        <v>0.89</v>
      </c>
      <c r="E224" s="56">
        <v>0.94</v>
      </c>
      <c r="F224" s="53">
        <f>AVERAGE(C224:E224)</f>
        <v>1.0577164735272431</v>
      </c>
      <c r="G224" s="52">
        <f>STDEV(C224:E224)</f>
        <v>0.24845316550238739</v>
      </c>
    </row>
    <row r="225" spans="1:7">
      <c r="A225" s="13"/>
      <c r="B225" s="37"/>
      <c r="C225" s="14"/>
      <c r="D225" s="14"/>
      <c r="E225" s="14"/>
      <c r="F225" s="14"/>
      <c r="G225" s="15"/>
    </row>
    <row r="226" spans="1:7">
      <c r="A226" s="13" t="s">
        <v>0</v>
      </c>
      <c r="B226" s="37" t="s">
        <v>1</v>
      </c>
      <c r="C226" s="14"/>
      <c r="D226" s="14"/>
      <c r="E226" s="14"/>
      <c r="F226" s="14"/>
      <c r="G226" s="15"/>
    </row>
    <row r="227" spans="1:7">
      <c r="A227" s="17" t="s">
        <v>180</v>
      </c>
      <c r="B227" s="54" t="s">
        <v>197</v>
      </c>
      <c r="C227" s="14"/>
      <c r="D227" s="14"/>
      <c r="E227" s="14"/>
      <c r="F227" s="14"/>
      <c r="G227" s="15"/>
    </row>
    <row r="228" spans="1:7">
      <c r="A228" s="30" t="s">
        <v>181</v>
      </c>
      <c r="B228" s="51" t="s">
        <v>197</v>
      </c>
      <c r="C228" s="28"/>
      <c r="D228" s="28"/>
      <c r="E228" s="28"/>
      <c r="F228" s="28"/>
      <c r="G228" s="29"/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BAAE-7A1B-694E-9614-0543FBE6F136}">
  <sheetPr>
    <tabColor rgb="FFFF0000"/>
  </sheetPr>
  <dimension ref="A2:I182"/>
  <sheetViews>
    <sheetView zoomScale="125" zoomScaleNormal="125" workbookViewId="0">
      <selection activeCell="A2" sqref="A2"/>
    </sheetView>
  </sheetViews>
  <sheetFormatPr baseColWidth="10" defaultRowHeight="16"/>
  <cols>
    <col min="1" max="1" width="49.5" style="1" bestFit="1" customWidth="1"/>
    <col min="2" max="4" width="23.5" style="1" bestFit="1" customWidth="1"/>
    <col min="5" max="5" width="14.5" style="1" bestFit="1" customWidth="1"/>
    <col min="6" max="6" width="18.5" style="1" bestFit="1" customWidth="1"/>
    <col min="7" max="7" width="18" style="1" bestFit="1" customWidth="1"/>
    <col min="8" max="16384" width="10.83203125" style="1"/>
  </cols>
  <sheetData>
    <row r="2" spans="1:7">
      <c r="A2" s="6" t="s">
        <v>185</v>
      </c>
      <c r="B2" s="4"/>
      <c r="C2" s="4"/>
      <c r="D2" s="4"/>
      <c r="E2" s="4"/>
      <c r="F2" s="4"/>
      <c r="G2" s="5"/>
    </row>
    <row r="3" spans="1:7">
      <c r="A3" s="10"/>
      <c r="B3" s="21"/>
      <c r="C3" s="23" t="s">
        <v>117</v>
      </c>
      <c r="D3" s="23" t="s">
        <v>118</v>
      </c>
      <c r="E3" s="23" t="s">
        <v>119</v>
      </c>
      <c r="F3" s="23" t="s">
        <v>115</v>
      </c>
      <c r="G3" s="24" t="s">
        <v>116</v>
      </c>
    </row>
    <row r="4" spans="1:7">
      <c r="A4" s="13" t="s">
        <v>186</v>
      </c>
      <c r="B4" s="14" t="s">
        <v>127</v>
      </c>
      <c r="C4" s="56">
        <v>1</v>
      </c>
      <c r="D4" s="56">
        <v>1.1299999999999999</v>
      </c>
      <c r="E4" s="56">
        <v>1.21</v>
      </c>
      <c r="F4" s="53">
        <f>AVERAGE(C4:E4)</f>
        <v>1.1133333333333333</v>
      </c>
      <c r="G4" s="52">
        <f>STDEV(C4:E4)</f>
        <v>0.10598742063723095</v>
      </c>
    </row>
    <row r="5" spans="1:7">
      <c r="A5" s="13"/>
      <c r="B5" s="14" t="s">
        <v>128</v>
      </c>
      <c r="C5" s="56">
        <v>0.69991550386163381</v>
      </c>
      <c r="D5" s="56">
        <v>0.56000000000000005</v>
      </c>
      <c r="E5" s="56">
        <v>0.61</v>
      </c>
      <c r="F5" s="53">
        <f>AVERAGE(C5:E5)</f>
        <v>0.62330516795387803</v>
      </c>
      <c r="G5" s="52">
        <f>STDEV(C5:E5)</f>
        <v>7.0900336218697776E-2</v>
      </c>
    </row>
    <row r="6" spans="1:7">
      <c r="A6" s="17"/>
      <c r="B6" s="14"/>
      <c r="C6" s="14"/>
      <c r="D6" s="14"/>
      <c r="E6" s="14"/>
      <c r="F6" s="14"/>
      <c r="G6" s="15"/>
    </row>
    <row r="7" spans="1:7">
      <c r="A7" s="13" t="s">
        <v>0</v>
      </c>
      <c r="B7" s="37" t="s">
        <v>1</v>
      </c>
      <c r="C7" s="14"/>
      <c r="D7" s="14"/>
      <c r="E7" s="14"/>
      <c r="F7" s="14"/>
      <c r="G7" s="15"/>
    </row>
    <row r="8" spans="1:7">
      <c r="A8" s="30" t="s">
        <v>130</v>
      </c>
      <c r="B8" s="51">
        <v>2.5999999999999999E-3</v>
      </c>
      <c r="C8" s="28"/>
      <c r="D8" s="28"/>
      <c r="E8" s="28"/>
      <c r="F8" s="28"/>
      <c r="G8" s="29"/>
    </row>
    <row r="9" spans="1:7">
      <c r="A9" s="10"/>
      <c r="B9" s="21"/>
      <c r="C9" s="23" t="s">
        <v>117</v>
      </c>
      <c r="D9" s="23" t="s">
        <v>118</v>
      </c>
      <c r="E9" s="23" t="s">
        <v>119</v>
      </c>
      <c r="F9" s="23" t="s">
        <v>115</v>
      </c>
      <c r="G9" s="24" t="s">
        <v>116</v>
      </c>
    </row>
    <row r="10" spans="1:7">
      <c r="A10" s="13" t="s">
        <v>187</v>
      </c>
      <c r="B10" s="14" t="s">
        <v>127</v>
      </c>
      <c r="C10" s="56">
        <v>1</v>
      </c>
      <c r="D10" s="56">
        <v>0.91</v>
      </c>
      <c r="E10" s="56">
        <v>0.93</v>
      </c>
      <c r="F10" s="53">
        <f>AVERAGE(C10:E10)</f>
        <v>0.94666666666666677</v>
      </c>
      <c r="G10" s="52">
        <f>STDEV(C10:E10)</f>
        <v>4.7258156262526066E-2</v>
      </c>
    </row>
    <row r="11" spans="1:7">
      <c r="A11" s="13"/>
      <c r="B11" s="14" t="s">
        <v>128</v>
      </c>
      <c r="C11" s="56">
        <v>1.3124158423983934</v>
      </c>
      <c r="D11" s="56">
        <v>1.54</v>
      </c>
      <c r="E11" s="56">
        <v>1.64</v>
      </c>
      <c r="F11" s="53">
        <f>AVERAGE(C11:E11)</f>
        <v>1.4974719474661311</v>
      </c>
      <c r="G11" s="52">
        <f>STDEV(C11:E11)</f>
        <v>0.16788186774375363</v>
      </c>
    </row>
    <row r="12" spans="1:7">
      <c r="A12" s="17"/>
      <c r="B12" s="14"/>
      <c r="C12" s="14"/>
      <c r="D12" s="14"/>
      <c r="E12" s="14"/>
      <c r="F12" s="14"/>
      <c r="G12" s="15"/>
    </row>
    <row r="13" spans="1:7">
      <c r="A13" s="13" t="s">
        <v>0</v>
      </c>
      <c r="B13" s="37" t="s">
        <v>1</v>
      </c>
      <c r="C13" s="14"/>
      <c r="D13" s="14"/>
      <c r="E13" s="14"/>
      <c r="F13" s="14"/>
      <c r="G13" s="15"/>
    </row>
    <row r="14" spans="1:7">
      <c r="A14" s="30" t="s">
        <v>130</v>
      </c>
      <c r="B14" s="51">
        <v>5.5999999999999999E-3</v>
      </c>
      <c r="C14" s="28"/>
      <c r="D14" s="28"/>
      <c r="E14" s="28"/>
      <c r="F14" s="28"/>
      <c r="G14" s="29"/>
    </row>
    <row r="15" spans="1:7">
      <c r="A15" s="10"/>
      <c r="B15" s="21"/>
      <c r="C15" s="23" t="s">
        <v>117</v>
      </c>
      <c r="D15" s="23" t="s">
        <v>118</v>
      </c>
      <c r="E15" s="23" t="s">
        <v>119</v>
      </c>
      <c r="F15" s="23" t="s">
        <v>115</v>
      </c>
      <c r="G15" s="24" t="s">
        <v>116</v>
      </c>
    </row>
    <row r="16" spans="1:7">
      <c r="A16" s="13" t="s">
        <v>188</v>
      </c>
      <c r="B16" s="14" t="s">
        <v>127</v>
      </c>
      <c r="C16" s="56">
        <v>1</v>
      </c>
      <c r="D16" s="56">
        <v>0.91</v>
      </c>
      <c r="E16" s="56">
        <v>1.06</v>
      </c>
      <c r="F16" s="53">
        <f>AVERAGE(C16:E16)</f>
        <v>0.9900000000000001</v>
      </c>
      <c r="G16" s="52">
        <f>STDEV(C16:E16)</f>
        <v>7.5498344352707511E-2</v>
      </c>
    </row>
    <row r="17" spans="1:7">
      <c r="A17" s="13"/>
      <c r="B17" s="14" t="s">
        <v>128</v>
      </c>
      <c r="C17" s="56">
        <v>0.55236409781494211</v>
      </c>
      <c r="D17" s="56">
        <v>0.46</v>
      </c>
      <c r="E17" s="56">
        <v>0.49</v>
      </c>
      <c r="F17" s="53">
        <f>AVERAGE(C17:E17)</f>
        <v>0.50078803260498073</v>
      </c>
      <c r="G17" s="52">
        <f>STDEV(C17:E17)</f>
        <v>4.7117596255609677E-2</v>
      </c>
    </row>
    <row r="18" spans="1:7">
      <c r="A18" s="17"/>
      <c r="B18" s="14"/>
      <c r="C18" s="14"/>
      <c r="D18" s="14"/>
      <c r="E18" s="14"/>
      <c r="F18" s="14"/>
      <c r="G18" s="15"/>
    </row>
    <row r="19" spans="1:7">
      <c r="A19" s="13" t="s">
        <v>0</v>
      </c>
      <c r="B19" s="37" t="s">
        <v>1</v>
      </c>
      <c r="C19" s="14"/>
      <c r="D19" s="14"/>
      <c r="E19" s="14"/>
      <c r="F19" s="14"/>
      <c r="G19" s="15"/>
    </row>
    <row r="20" spans="1:7">
      <c r="A20" s="30" t="s">
        <v>130</v>
      </c>
      <c r="B20" s="51">
        <v>6.9999999999999999E-4</v>
      </c>
      <c r="C20" s="28"/>
      <c r="D20" s="28"/>
      <c r="E20" s="28"/>
      <c r="F20" s="28"/>
      <c r="G20" s="29"/>
    </row>
    <row r="21" spans="1:7">
      <c r="A21" s="10"/>
      <c r="B21" s="21"/>
      <c r="C21" s="23" t="s">
        <v>117</v>
      </c>
      <c r="D21" s="23" t="s">
        <v>118</v>
      </c>
      <c r="E21" s="23" t="s">
        <v>119</v>
      </c>
      <c r="F21" s="23" t="s">
        <v>115</v>
      </c>
      <c r="G21" s="24" t="s">
        <v>116</v>
      </c>
    </row>
    <row r="22" spans="1:7">
      <c r="A22" s="13" t="s">
        <v>280</v>
      </c>
      <c r="B22" s="14" t="s">
        <v>127</v>
      </c>
      <c r="C22" s="56">
        <v>1</v>
      </c>
      <c r="D22" s="56">
        <v>0.89</v>
      </c>
      <c r="E22" s="56">
        <v>1.19</v>
      </c>
      <c r="F22" s="53">
        <f>AVERAGE(C22:E22)</f>
        <v>1.0266666666666666</v>
      </c>
      <c r="G22" s="52">
        <f>STDEV(C22:E22)</f>
        <v>0.15176736583776249</v>
      </c>
    </row>
    <row r="23" spans="1:7">
      <c r="A23" s="13"/>
      <c r="B23" s="14" t="s">
        <v>128</v>
      </c>
      <c r="C23" s="56">
        <v>2.3759977297403752</v>
      </c>
      <c r="D23" s="56">
        <v>2.67</v>
      </c>
      <c r="E23" s="56">
        <v>2.96</v>
      </c>
      <c r="F23" s="53">
        <f>AVERAGE(C23:E23)</f>
        <v>2.6686659099134586</v>
      </c>
      <c r="G23" s="52">
        <f>STDEV(C23:E23)</f>
        <v>0.29200342080936009</v>
      </c>
    </row>
    <row r="24" spans="1:7">
      <c r="A24" s="17"/>
      <c r="B24" s="14"/>
      <c r="C24" s="14"/>
      <c r="D24" s="14"/>
      <c r="E24" s="14"/>
      <c r="F24" s="14"/>
      <c r="G24" s="15"/>
    </row>
    <row r="25" spans="1:7">
      <c r="A25" s="13" t="s">
        <v>0</v>
      </c>
      <c r="B25" s="37" t="s">
        <v>1</v>
      </c>
      <c r="C25" s="14"/>
      <c r="D25" s="14"/>
      <c r="E25" s="14"/>
      <c r="F25" s="14"/>
      <c r="G25" s="15"/>
    </row>
    <row r="26" spans="1:7">
      <c r="A26" s="30" t="s">
        <v>130</v>
      </c>
      <c r="B26" s="51">
        <v>1E-3</v>
      </c>
      <c r="C26" s="28"/>
      <c r="D26" s="28"/>
      <c r="E26" s="28"/>
      <c r="F26" s="28"/>
      <c r="G26" s="29"/>
    </row>
    <row r="27" spans="1:7">
      <c r="A27" s="10"/>
      <c r="B27" s="21"/>
      <c r="C27" s="23" t="s">
        <v>117</v>
      </c>
      <c r="D27" s="23" t="s">
        <v>118</v>
      </c>
      <c r="E27" s="23" t="s">
        <v>119</v>
      </c>
      <c r="F27" s="23" t="s">
        <v>115</v>
      </c>
      <c r="G27" s="24" t="s">
        <v>116</v>
      </c>
    </row>
    <row r="28" spans="1:7">
      <c r="A28" s="13" t="s">
        <v>189</v>
      </c>
      <c r="B28" s="14" t="s">
        <v>127</v>
      </c>
      <c r="C28" s="56">
        <v>1</v>
      </c>
      <c r="D28" s="56">
        <v>1.21</v>
      </c>
      <c r="E28" s="56">
        <v>1.1100000000000001</v>
      </c>
      <c r="F28" s="53">
        <f>AVERAGE(C28:E28)</f>
        <v>1.1066666666666667</v>
      </c>
      <c r="G28" s="52">
        <f>STDEV(C28:E28)</f>
        <v>0.10503967504392486</v>
      </c>
    </row>
    <row r="29" spans="1:7">
      <c r="A29" s="13"/>
      <c r="B29" s="14" t="s">
        <v>128</v>
      </c>
      <c r="C29" s="56">
        <v>0.7568341146301697</v>
      </c>
      <c r="D29" s="56">
        <v>0.65</v>
      </c>
      <c r="E29" s="56">
        <v>0.69</v>
      </c>
      <c r="F29" s="53">
        <f>AVERAGE(C29:E29)</f>
        <v>0.69894470487672322</v>
      </c>
      <c r="G29" s="52">
        <f>STDEV(C29:E29)</f>
        <v>5.397580774015167E-2</v>
      </c>
    </row>
    <row r="30" spans="1:7">
      <c r="A30" s="17"/>
      <c r="B30" s="14"/>
      <c r="C30" s="14"/>
      <c r="D30" s="14"/>
      <c r="E30" s="14"/>
      <c r="F30" s="14"/>
      <c r="G30" s="15"/>
    </row>
    <row r="31" spans="1:7">
      <c r="A31" s="13" t="s">
        <v>0</v>
      </c>
      <c r="B31" s="37" t="s">
        <v>1</v>
      </c>
      <c r="C31" s="14"/>
      <c r="D31" s="14"/>
      <c r="E31" s="14"/>
      <c r="F31" s="14"/>
      <c r="G31" s="15"/>
    </row>
    <row r="32" spans="1:7">
      <c r="A32" s="30" t="s">
        <v>130</v>
      </c>
      <c r="B32" s="51">
        <v>4.1000000000000003E-3</v>
      </c>
      <c r="C32" s="28"/>
      <c r="D32" s="28"/>
      <c r="E32" s="28"/>
      <c r="F32" s="28"/>
      <c r="G32" s="29"/>
    </row>
    <row r="33" spans="1:9">
      <c r="A33" s="10"/>
      <c r="B33" s="21"/>
      <c r="C33" s="23" t="s">
        <v>117</v>
      </c>
      <c r="D33" s="23" t="s">
        <v>118</v>
      </c>
      <c r="E33" s="23" t="s">
        <v>119</v>
      </c>
      <c r="F33" s="23" t="s">
        <v>115</v>
      </c>
      <c r="G33" s="24" t="s">
        <v>116</v>
      </c>
    </row>
    <row r="34" spans="1:9">
      <c r="A34" s="13" t="s">
        <v>190</v>
      </c>
      <c r="B34" s="14" t="s">
        <v>127</v>
      </c>
      <c r="C34" s="56">
        <v>1</v>
      </c>
      <c r="D34" s="56">
        <v>1.19</v>
      </c>
      <c r="E34" s="56">
        <v>0.95</v>
      </c>
      <c r="F34" s="53">
        <f>AVERAGE(C34:E34)</f>
        <v>1.0466666666666666</v>
      </c>
      <c r="G34" s="52">
        <f>STDEV(C34:E34)</f>
        <v>0.12662279942148386</v>
      </c>
    </row>
    <row r="35" spans="1:9">
      <c r="A35" s="13"/>
      <c r="B35" s="14" t="s">
        <v>128</v>
      </c>
      <c r="C35" s="56">
        <v>0.76234460394799664</v>
      </c>
      <c r="D35" s="56">
        <v>0.64</v>
      </c>
      <c r="E35" s="56">
        <v>0.68</v>
      </c>
      <c r="F35" s="53">
        <f>AVERAGE(C35:E35)</f>
        <v>0.69411486798266564</v>
      </c>
      <c r="G35" s="52">
        <f>STDEV(C35:E35)</f>
        <v>6.2381669201970663E-2</v>
      </c>
    </row>
    <row r="36" spans="1:9">
      <c r="A36" s="17"/>
      <c r="B36" s="14"/>
      <c r="C36" s="14"/>
      <c r="D36" s="14"/>
      <c r="E36" s="14"/>
      <c r="F36" s="14"/>
      <c r="G36" s="15"/>
    </row>
    <row r="37" spans="1:9">
      <c r="A37" s="13" t="s">
        <v>0</v>
      </c>
      <c r="B37" s="37" t="s">
        <v>1</v>
      </c>
      <c r="C37" s="14"/>
      <c r="D37" s="14"/>
      <c r="E37" s="14"/>
      <c r="F37" s="14"/>
      <c r="G37" s="15"/>
    </row>
    <row r="38" spans="1:9">
      <c r="A38" s="30" t="s">
        <v>130</v>
      </c>
      <c r="B38" s="51">
        <v>1.21E-2</v>
      </c>
      <c r="C38" s="28"/>
      <c r="D38" s="28"/>
      <c r="E38" s="28"/>
      <c r="F38" s="28"/>
      <c r="G38" s="29"/>
    </row>
    <row r="40" spans="1:9">
      <c r="A40" s="6" t="s">
        <v>191</v>
      </c>
      <c r="B40" s="4"/>
      <c r="C40" s="4"/>
      <c r="D40" s="4"/>
      <c r="E40" s="4"/>
      <c r="F40" s="5"/>
    </row>
    <row r="41" spans="1:9">
      <c r="A41" s="10" t="s">
        <v>155</v>
      </c>
      <c r="B41" s="11"/>
      <c r="C41" s="11"/>
      <c r="D41" s="11"/>
      <c r="E41" s="11"/>
      <c r="F41" s="12"/>
    </row>
    <row r="42" spans="1:9">
      <c r="A42" s="17"/>
      <c r="B42" s="23" t="s">
        <v>117</v>
      </c>
      <c r="C42" s="23" t="s">
        <v>118</v>
      </c>
      <c r="D42" s="23" t="s">
        <v>119</v>
      </c>
      <c r="E42" s="23" t="s">
        <v>115</v>
      </c>
      <c r="F42" s="24" t="s">
        <v>116</v>
      </c>
    </row>
    <row r="43" spans="1:9">
      <c r="A43" s="17" t="s">
        <v>128</v>
      </c>
      <c r="B43" s="56">
        <v>1</v>
      </c>
      <c r="C43" s="56">
        <v>0.95284829999999998</v>
      </c>
      <c r="D43" s="56">
        <v>1.0378305000000001</v>
      </c>
      <c r="E43" s="53">
        <f>AVERAGE(B43:D43)</f>
        <v>0.99689293333333329</v>
      </c>
      <c r="F43" s="52">
        <f>STDEV(B43:D43)</f>
        <v>4.2576213742691334E-2</v>
      </c>
      <c r="G43" s="55"/>
      <c r="H43" s="55"/>
      <c r="I43" s="55"/>
    </row>
    <row r="44" spans="1:9">
      <c r="A44" s="17" t="s">
        <v>174</v>
      </c>
      <c r="B44" s="56">
        <v>0.42252600000000001</v>
      </c>
      <c r="C44" s="56">
        <v>0.3759865</v>
      </c>
      <c r="D44" s="56">
        <v>0.46284920000000002</v>
      </c>
      <c r="E44" s="53">
        <f>AVERAGE(B44:D44)</f>
        <v>0.42045389999999999</v>
      </c>
      <c r="F44" s="52">
        <f>STDEV(B44:D44)</f>
        <v>4.3468406476773455E-2</v>
      </c>
      <c r="G44" s="55"/>
      <c r="H44" s="55"/>
      <c r="I44" s="55"/>
    </row>
    <row r="45" spans="1:9">
      <c r="A45" s="17" t="s">
        <v>175</v>
      </c>
      <c r="B45" s="56">
        <v>0.4224483</v>
      </c>
      <c r="C45" s="56">
        <v>0.32759840000000001</v>
      </c>
      <c r="D45" s="56">
        <v>0.46126729999999999</v>
      </c>
      <c r="E45" s="53">
        <f>AVERAGE(B45:D45)</f>
        <v>0.40377133333333332</v>
      </c>
      <c r="F45" s="52">
        <f>STDEV(B45:D45)</f>
        <v>6.876383875048972E-2</v>
      </c>
      <c r="G45" s="55"/>
      <c r="H45" s="55"/>
      <c r="I45" s="55"/>
    </row>
    <row r="46" spans="1:9">
      <c r="A46" s="17"/>
      <c r="B46" s="14"/>
      <c r="C46" s="14"/>
      <c r="D46" s="14"/>
      <c r="E46" s="14"/>
      <c r="F46" s="15"/>
    </row>
    <row r="47" spans="1:9">
      <c r="A47" s="13" t="s">
        <v>0</v>
      </c>
      <c r="B47" s="37" t="s">
        <v>1</v>
      </c>
      <c r="C47" s="14"/>
      <c r="D47" s="14"/>
      <c r="E47" s="37"/>
      <c r="F47" s="15"/>
    </row>
    <row r="48" spans="1:9">
      <c r="A48" s="17" t="s">
        <v>176</v>
      </c>
      <c r="B48" s="54" t="s">
        <v>198</v>
      </c>
      <c r="C48" s="14"/>
      <c r="D48" s="14"/>
      <c r="E48" s="14"/>
      <c r="F48" s="15"/>
    </row>
    <row r="49" spans="1:9">
      <c r="A49" s="30" t="s">
        <v>177</v>
      </c>
      <c r="B49" s="51" t="s">
        <v>198</v>
      </c>
      <c r="C49" s="28"/>
      <c r="D49" s="28"/>
      <c r="E49" s="28"/>
      <c r="F49" s="29"/>
    </row>
    <row r="50" spans="1:9">
      <c r="A50" s="10" t="s">
        <v>156</v>
      </c>
      <c r="B50" s="11"/>
      <c r="C50" s="11"/>
      <c r="D50" s="11"/>
      <c r="E50" s="11"/>
      <c r="F50" s="12"/>
    </row>
    <row r="51" spans="1:9">
      <c r="A51" s="17"/>
      <c r="B51" s="23" t="s">
        <v>117</v>
      </c>
      <c r="C51" s="23" t="s">
        <v>118</v>
      </c>
      <c r="D51" s="23" t="s">
        <v>119</v>
      </c>
      <c r="E51" s="23" t="s">
        <v>115</v>
      </c>
      <c r="F51" s="24" t="s">
        <v>116</v>
      </c>
    </row>
    <row r="52" spans="1:9">
      <c r="A52" s="17" t="s">
        <v>128</v>
      </c>
      <c r="B52" s="56">
        <v>1</v>
      </c>
      <c r="C52" s="56">
        <v>0.73268049999999996</v>
      </c>
      <c r="D52" s="56">
        <v>0.74064479999999999</v>
      </c>
      <c r="E52" s="53">
        <f>AVERAGE(B52:D52)</f>
        <v>0.82444176666666669</v>
      </c>
      <c r="F52" s="52">
        <f>STDEV(B52:D52)</f>
        <v>0.15209003085989317</v>
      </c>
      <c r="G52" s="55"/>
      <c r="H52" s="55"/>
      <c r="I52" s="55"/>
    </row>
    <row r="53" spans="1:9">
      <c r="A53" s="17" t="s">
        <v>174</v>
      </c>
      <c r="B53" s="56">
        <v>2.3557106000000001</v>
      </c>
      <c r="C53" s="56">
        <v>1.5506407</v>
      </c>
      <c r="D53" s="56">
        <v>2.7686975999999999</v>
      </c>
      <c r="E53" s="53">
        <f>AVERAGE(B53:D53)</f>
        <v>2.2250163000000001</v>
      </c>
      <c r="F53" s="52">
        <f>STDEV(B53:D53)</f>
        <v>0.61945653838568016</v>
      </c>
      <c r="G53" s="55"/>
      <c r="H53" s="55"/>
      <c r="I53" s="55"/>
    </row>
    <row r="54" spans="1:9">
      <c r="A54" s="17" t="s">
        <v>175</v>
      </c>
      <c r="B54" s="56">
        <v>2.8788005000000001</v>
      </c>
      <c r="C54" s="56">
        <v>3.150102</v>
      </c>
      <c r="D54" s="56">
        <v>4.3634456999999998</v>
      </c>
      <c r="E54" s="53">
        <f>AVERAGE(B54:D54)</f>
        <v>3.464116066666667</v>
      </c>
      <c r="F54" s="52">
        <f>STDEV(B54:D54)</f>
        <v>0.79056718121811687</v>
      </c>
      <c r="G54" s="55"/>
      <c r="H54" s="55"/>
      <c r="I54" s="55"/>
    </row>
    <row r="55" spans="1:9">
      <c r="A55" s="17"/>
      <c r="B55" s="14"/>
      <c r="C55" s="14"/>
      <c r="D55" s="14"/>
      <c r="E55" s="14"/>
      <c r="F55" s="15"/>
    </row>
    <row r="56" spans="1:9">
      <c r="A56" s="13" t="s">
        <v>0</v>
      </c>
      <c r="B56" s="37" t="s">
        <v>1</v>
      </c>
      <c r="C56" s="14"/>
      <c r="D56" s="14"/>
      <c r="E56" s="37"/>
      <c r="F56" s="15"/>
    </row>
    <row r="57" spans="1:9">
      <c r="A57" s="17" t="s">
        <v>176</v>
      </c>
      <c r="B57" s="54">
        <v>4.5999999999999999E-2</v>
      </c>
      <c r="C57" s="14"/>
      <c r="D57" s="14"/>
      <c r="E57" s="14"/>
      <c r="F57" s="15"/>
    </row>
    <row r="58" spans="1:9">
      <c r="A58" s="30" t="s">
        <v>177</v>
      </c>
      <c r="B58" s="51">
        <v>2.7000000000000001E-3</v>
      </c>
      <c r="C58" s="28"/>
      <c r="D58" s="28"/>
      <c r="E58" s="28"/>
      <c r="F58" s="29"/>
    </row>
    <row r="59" spans="1:9">
      <c r="A59" s="10" t="s">
        <v>157</v>
      </c>
      <c r="B59" s="11"/>
      <c r="C59" s="11"/>
      <c r="D59" s="11"/>
      <c r="E59" s="11"/>
      <c r="F59" s="12"/>
    </row>
    <row r="60" spans="1:9">
      <c r="A60" s="17"/>
      <c r="B60" s="23" t="s">
        <v>117</v>
      </c>
      <c r="C60" s="23" t="s">
        <v>118</v>
      </c>
      <c r="D60" s="23" t="s">
        <v>119</v>
      </c>
      <c r="E60" s="23" t="s">
        <v>115</v>
      </c>
      <c r="F60" s="24" t="s">
        <v>116</v>
      </c>
    </row>
    <row r="61" spans="1:9">
      <c r="A61" s="17" t="s">
        <v>128</v>
      </c>
      <c r="B61" s="56">
        <v>1</v>
      </c>
      <c r="C61" s="56">
        <v>1.1667175000000001</v>
      </c>
      <c r="D61" s="56">
        <v>1.2650967</v>
      </c>
      <c r="E61" s="53">
        <f>AVERAGE(B61:D61)</f>
        <v>1.1439380666666665</v>
      </c>
      <c r="F61" s="52">
        <f>STDEV(B61:D61)</f>
        <v>0.13400836550366296</v>
      </c>
      <c r="G61" s="55"/>
      <c r="H61" s="55"/>
      <c r="I61" s="55"/>
    </row>
    <row r="62" spans="1:9">
      <c r="A62" s="17" t="s">
        <v>174</v>
      </c>
      <c r="B62" s="56">
        <v>1.3901950999999999</v>
      </c>
      <c r="C62" s="56">
        <v>1.7744139999999999</v>
      </c>
      <c r="D62" s="56">
        <v>2.2692999999999999</v>
      </c>
      <c r="E62" s="53">
        <f>AVERAGE(B62:D62)</f>
        <v>1.8113030333333331</v>
      </c>
      <c r="F62" s="52">
        <f>STDEV(B62:D62)</f>
        <v>0.44071187513635768</v>
      </c>
      <c r="G62" s="55"/>
      <c r="H62" s="55"/>
      <c r="I62" s="55"/>
    </row>
    <row r="63" spans="1:9">
      <c r="A63" s="17" t="s">
        <v>175</v>
      </c>
      <c r="B63" s="56">
        <v>2.2457064999999998</v>
      </c>
      <c r="C63" s="56">
        <v>2.3227733000000002</v>
      </c>
      <c r="D63" s="56">
        <v>2.6630489000000002</v>
      </c>
      <c r="E63" s="53">
        <f>AVERAGE(B63:D63)</f>
        <v>2.4105095666666667</v>
      </c>
      <c r="F63" s="52">
        <f>STDEV(B63:D63)</f>
        <v>0.22207410717121751</v>
      </c>
      <c r="G63" s="55"/>
      <c r="H63" s="55"/>
      <c r="I63" s="55"/>
    </row>
    <row r="64" spans="1:9">
      <c r="A64" s="17"/>
      <c r="B64" s="14"/>
      <c r="C64" s="14"/>
      <c r="D64" s="14"/>
      <c r="E64" s="14"/>
      <c r="F64" s="15"/>
    </row>
    <row r="65" spans="1:9">
      <c r="A65" s="13" t="s">
        <v>0</v>
      </c>
      <c r="B65" s="37" t="s">
        <v>1</v>
      </c>
      <c r="C65" s="14"/>
      <c r="D65" s="14"/>
      <c r="E65" s="37"/>
      <c r="F65" s="15"/>
    </row>
    <row r="66" spans="1:9">
      <c r="A66" s="17" t="s">
        <v>176</v>
      </c>
      <c r="B66" s="54">
        <v>5.5E-2</v>
      </c>
      <c r="C66" s="14"/>
      <c r="D66" s="14"/>
      <c r="E66" s="14"/>
      <c r="F66" s="15"/>
    </row>
    <row r="67" spans="1:9">
      <c r="A67" s="30" t="s">
        <v>177</v>
      </c>
      <c r="B67" s="51">
        <v>3.3999999999999998E-3</v>
      </c>
      <c r="C67" s="28"/>
      <c r="D67" s="28"/>
      <c r="E67" s="28"/>
      <c r="F67" s="29"/>
    </row>
    <row r="68" spans="1:9">
      <c r="A68" s="10" t="s">
        <v>158</v>
      </c>
      <c r="B68" s="11"/>
      <c r="C68" s="11"/>
      <c r="D68" s="11"/>
      <c r="E68" s="11"/>
      <c r="F68" s="12"/>
    </row>
    <row r="69" spans="1:9">
      <c r="A69" s="17"/>
      <c r="B69" s="23" t="s">
        <v>117</v>
      </c>
      <c r="C69" s="23" t="s">
        <v>118</v>
      </c>
      <c r="D69" s="23" t="s">
        <v>119</v>
      </c>
      <c r="E69" s="23" t="s">
        <v>115</v>
      </c>
      <c r="F69" s="24" t="s">
        <v>116</v>
      </c>
    </row>
    <row r="70" spans="1:9">
      <c r="A70" s="17" t="s">
        <v>128</v>
      </c>
      <c r="B70" s="56">
        <v>1</v>
      </c>
      <c r="C70" s="56">
        <v>1.300496313</v>
      </c>
      <c r="D70" s="56">
        <v>1.4012527850000001</v>
      </c>
      <c r="E70" s="53">
        <f>AVERAGE(B70:D70)</f>
        <v>1.2339163660000001</v>
      </c>
      <c r="F70" s="52">
        <f>STDEV(B70:D70)</f>
        <v>0.20874773381873168</v>
      </c>
      <c r="G70" s="55"/>
      <c r="H70" s="55"/>
      <c r="I70" s="55"/>
    </row>
    <row r="71" spans="1:9">
      <c r="A71" s="17" t="s">
        <v>174</v>
      </c>
      <c r="B71" s="56">
        <v>0.17936244200000001</v>
      </c>
      <c r="C71" s="56">
        <v>0.24247171000000001</v>
      </c>
      <c r="D71" s="56">
        <v>0.167172186</v>
      </c>
      <c r="E71" s="53">
        <f>AVERAGE(B71:D71)</f>
        <v>0.196335446</v>
      </c>
      <c r="F71" s="52">
        <f>STDEV(B71:D71)</f>
        <v>4.0417406240933491E-2</v>
      </c>
      <c r="G71" s="55"/>
      <c r="H71" s="55"/>
      <c r="I71" s="55"/>
    </row>
    <row r="72" spans="1:9">
      <c r="A72" s="17" t="s">
        <v>175</v>
      </c>
      <c r="B72" s="56">
        <v>0.146744552</v>
      </c>
      <c r="C72" s="56">
        <v>0.10399611</v>
      </c>
      <c r="D72" s="56">
        <v>0.105711703</v>
      </c>
      <c r="E72" s="53">
        <f>AVERAGE(B72:D72)</f>
        <v>0.118817455</v>
      </c>
      <c r="F72" s="52">
        <f>STDEV(B72:D72)</f>
        <v>2.4200782528070664E-2</v>
      </c>
      <c r="G72" s="55"/>
      <c r="H72" s="55"/>
      <c r="I72" s="55"/>
    </row>
    <row r="73" spans="1:9">
      <c r="A73" s="17"/>
      <c r="B73" s="14"/>
      <c r="C73" s="14"/>
      <c r="D73" s="14"/>
      <c r="E73" s="14"/>
      <c r="F73" s="15"/>
    </row>
    <row r="74" spans="1:9">
      <c r="A74" s="13" t="s">
        <v>0</v>
      </c>
      <c r="B74" s="37" t="s">
        <v>1</v>
      </c>
      <c r="C74" s="14"/>
      <c r="D74" s="14"/>
      <c r="E74" s="37"/>
      <c r="F74" s="15"/>
    </row>
    <row r="75" spans="1:9">
      <c r="A75" s="17" t="s">
        <v>176</v>
      </c>
      <c r="B75" s="54" t="s">
        <v>198</v>
      </c>
      <c r="C75" s="14"/>
      <c r="D75" s="14"/>
      <c r="E75" s="14"/>
      <c r="F75" s="15"/>
    </row>
    <row r="76" spans="1:9">
      <c r="A76" s="30" t="s">
        <v>177</v>
      </c>
      <c r="B76" s="51" t="s">
        <v>198</v>
      </c>
      <c r="C76" s="28"/>
      <c r="D76" s="28"/>
      <c r="E76" s="28"/>
      <c r="F76" s="29"/>
    </row>
    <row r="77" spans="1:9">
      <c r="A77" s="10" t="s">
        <v>159</v>
      </c>
      <c r="B77" s="11"/>
      <c r="C77" s="11"/>
      <c r="D77" s="11"/>
      <c r="E77" s="11"/>
      <c r="F77" s="12"/>
    </row>
    <row r="78" spans="1:9">
      <c r="A78" s="17"/>
      <c r="B78" s="23" t="s">
        <v>117</v>
      </c>
      <c r="C78" s="23" t="s">
        <v>118</v>
      </c>
      <c r="D78" s="23" t="s">
        <v>119</v>
      </c>
      <c r="E78" s="23" t="s">
        <v>115</v>
      </c>
      <c r="F78" s="24" t="s">
        <v>116</v>
      </c>
    </row>
    <row r="79" spans="1:9">
      <c r="A79" s="17" t="s">
        <v>128</v>
      </c>
      <c r="B79" s="53">
        <v>1</v>
      </c>
      <c r="C79" s="53">
        <v>0.81599999999999995</v>
      </c>
      <c r="D79" s="53">
        <v>0.82030000000000003</v>
      </c>
      <c r="E79" s="35">
        <f>AVERAGE(B79:D79)</f>
        <v>0.87876666666666658</v>
      </c>
      <c r="F79" s="36">
        <f>STDEV(B79:D79)</f>
        <v>0.10501315790572788</v>
      </c>
    </row>
    <row r="80" spans="1:9">
      <c r="A80" s="17" t="s">
        <v>174</v>
      </c>
      <c r="B80" s="53">
        <v>0.3039</v>
      </c>
      <c r="C80" s="53">
        <v>0.21179999999999999</v>
      </c>
      <c r="D80" s="53">
        <v>0.2039</v>
      </c>
      <c r="E80" s="35">
        <f>AVERAGE(B80:D80)</f>
        <v>0.23986666666666667</v>
      </c>
      <c r="F80" s="36">
        <f>STDEV(B80:D80)</f>
        <v>5.5594993779416291E-2</v>
      </c>
    </row>
    <row r="81" spans="1:9">
      <c r="A81" s="17" t="s">
        <v>175</v>
      </c>
      <c r="B81" s="53">
        <v>0.18809999999999999</v>
      </c>
      <c r="C81" s="53">
        <v>0.14099999999999999</v>
      </c>
      <c r="D81" s="53">
        <v>0.17319999999999999</v>
      </c>
      <c r="E81" s="35">
        <f>AVERAGE(B81:D81)</f>
        <v>0.16743333333333332</v>
      </c>
      <c r="F81" s="36">
        <f>STDEV(B81:D81)</f>
        <v>2.4073706264996567E-2</v>
      </c>
    </row>
    <row r="82" spans="1:9">
      <c r="A82" s="17"/>
      <c r="B82" s="14"/>
      <c r="C82" s="14"/>
      <c r="D82" s="14"/>
      <c r="E82" s="14"/>
      <c r="F82" s="15"/>
    </row>
    <row r="83" spans="1:9">
      <c r="A83" s="13" t="s">
        <v>0</v>
      </c>
      <c r="B83" s="37" t="s">
        <v>1</v>
      </c>
      <c r="C83" s="37" t="s">
        <v>1</v>
      </c>
      <c r="D83" s="37" t="s">
        <v>1</v>
      </c>
      <c r="E83" s="37"/>
      <c r="F83" s="15"/>
    </row>
    <row r="84" spans="1:9">
      <c r="A84" s="17" t="s">
        <v>176</v>
      </c>
      <c r="B84" s="54" t="s">
        <v>198</v>
      </c>
      <c r="C84" s="14"/>
      <c r="D84" s="14"/>
      <c r="E84" s="14"/>
      <c r="F84" s="15"/>
    </row>
    <row r="85" spans="1:9">
      <c r="A85" s="30" t="s">
        <v>177</v>
      </c>
      <c r="B85" s="51" t="s">
        <v>198</v>
      </c>
      <c r="C85" s="28"/>
      <c r="D85" s="28"/>
      <c r="E85" s="28"/>
      <c r="F85" s="29"/>
    </row>
    <row r="86" spans="1:9">
      <c r="A86" s="10" t="s">
        <v>160</v>
      </c>
      <c r="B86" s="11"/>
      <c r="C86" s="11"/>
      <c r="D86" s="11"/>
      <c r="E86" s="11"/>
      <c r="F86" s="12"/>
    </row>
    <row r="87" spans="1:9">
      <c r="A87" s="17"/>
      <c r="B87" s="23" t="s">
        <v>117</v>
      </c>
      <c r="C87" s="23" t="s">
        <v>118</v>
      </c>
      <c r="D87" s="23" t="s">
        <v>119</v>
      </c>
      <c r="E87" s="23" t="s">
        <v>115</v>
      </c>
      <c r="F87" s="24" t="s">
        <v>116</v>
      </c>
    </row>
    <row r="88" spans="1:9">
      <c r="A88" s="17" t="s">
        <v>128</v>
      </c>
      <c r="B88" s="56">
        <v>1</v>
      </c>
      <c r="C88" s="56">
        <v>0.99593050000000005</v>
      </c>
      <c r="D88" s="56">
        <v>0.85425899999999999</v>
      </c>
      <c r="E88" s="35">
        <f>AVERAGE(B88:D88)</f>
        <v>0.95006316666666668</v>
      </c>
      <c r="F88" s="36">
        <f>STDEV(B88:D88)</f>
        <v>8.2993788747010078E-2</v>
      </c>
      <c r="G88" s="55"/>
      <c r="H88" s="55"/>
      <c r="I88" s="55"/>
    </row>
    <row r="89" spans="1:9">
      <c r="A89" s="17" t="s">
        <v>174</v>
      </c>
      <c r="B89" s="56">
        <v>1.6385266000000001</v>
      </c>
      <c r="C89" s="56">
        <v>1.9074990000000001</v>
      </c>
      <c r="D89" s="56">
        <v>1.7316194</v>
      </c>
      <c r="E89" s="35">
        <f>AVERAGE(B89:D89)</f>
        <v>1.759215</v>
      </c>
      <c r="F89" s="36">
        <f>STDEV(B89:D89)</f>
        <v>0.13659310321154577</v>
      </c>
      <c r="G89" s="55"/>
      <c r="H89" s="55"/>
      <c r="I89" s="55"/>
    </row>
    <row r="90" spans="1:9">
      <c r="A90" s="17" t="s">
        <v>175</v>
      </c>
      <c r="B90" s="56">
        <v>2.2402286</v>
      </c>
      <c r="C90" s="56">
        <v>2.5756811000000002</v>
      </c>
      <c r="D90" s="56">
        <v>3.2764234999999999</v>
      </c>
      <c r="E90" s="35">
        <f>AVERAGE(B90:D90)</f>
        <v>2.6974444000000002</v>
      </c>
      <c r="F90" s="36">
        <f>STDEV(B90:D90)</f>
        <v>0.52871986308126295</v>
      </c>
      <c r="G90" s="55"/>
      <c r="H90" s="55"/>
      <c r="I90" s="55"/>
    </row>
    <row r="91" spans="1:9">
      <c r="A91" s="17"/>
      <c r="B91" s="14"/>
      <c r="C91" s="14"/>
      <c r="D91" s="14"/>
      <c r="E91" s="14"/>
      <c r="F91" s="15"/>
    </row>
    <row r="92" spans="1:9">
      <c r="A92" s="13" t="s">
        <v>0</v>
      </c>
      <c r="B92" s="37" t="s">
        <v>1</v>
      </c>
      <c r="C92" s="14"/>
      <c r="D92" s="14"/>
      <c r="E92" s="37"/>
      <c r="F92" s="15"/>
    </row>
    <row r="93" spans="1:9">
      <c r="A93" s="17" t="s">
        <v>176</v>
      </c>
      <c r="B93" s="54">
        <v>3.5999999999999997E-2</v>
      </c>
      <c r="C93" s="14"/>
      <c r="D93" s="14"/>
      <c r="E93" s="14"/>
      <c r="F93" s="15"/>
    </row>
    <row r="94" spans="1:9">
      <c r="A94" s="30" t="s">
        <v>177</v>
      </c>
      <c r="B94" s="51">
        <v>1E-3</v>
      </c>
      <c r="C94" s="28"/>
      <c r="D94" s="28"/>
      <c r="E94" s="28"/>
      <c r="F94" s="29"/>
    </row>
    <row r="95" spans="1:9">
      <c r="A95" s="10" t="s">
        <v>161</v>
      </c>
      <c r="B95" s="11"/>
      <c r="C95" s="11"/>
      <c r="D95" s="11"/>
      <c r="E95" s="11"/>
      <c r="F95" s="12"/>
    </row>
    <row r="96" spans="1:9">
      <c r="A96" s="17"/>
      <c r="B96" s="23" t="s">
        <v>117</v>
      </c>
      <c r="C96" s="23" t="s">
        <v>118</v>
      </c>
      <c r="D96" s="23" t="s">
        <v>119</v>
      </c>
      <c r="E96" s="23" t="s">
        <v>115</v>
      </c>
      <c r="F96" s="24" t="s">
        <v>116</v>
      </c>
    </row>
    <row r="97" spans="1:9">
      <c r="A97" s="17" t="s">
        <v>128</v>
      </c>
      <c r="B97" s="56">
        <v>1</v>
      </c>
      <c r="C97" s="56">
        <v>0.87205370000000004</v>
      </c>
      <c r="D97" s="56">
        <v>1.1395949999999999</v>
      </c>
      <c r="E97" s="35">
        <f>AVERAGE(B97:D97)</f>
        <v>1.0038829</v>
      </c>
      <c r="F97" s="36">
        <f>STDEV(B97:D97)</f>
        <v>0.13381290851681765</v>
      </c>
      <c r="G97" s="55"/>
      <c r="H97" s="55"/>
      <c r="I97" s="55"/>
    </row>
    <row r="98" spans="1:9">
      <c r="A98" s="17" t="s">
        <v>174</v>
      </c>
      <c r="B98" s="56">
        <v>1.8964810000000001</v>
      </c>
      <c r="C98" s="56">
        <v>1.6966102000000001</v>
      </c>
      <c r="D98" s="56">
        <v>2.8501517999999999</v>
      </c>
      <c r="E98" s="35">
        <f>AVERAGE(B98:D98)</f>
        <v>2.1477476666666666</v>
      </c>
      <c r="F98" s="36">
        <f>STDEV(B98:D98)</f>
        <v>0.61645418245476669</v>
      </c>
      <c r="G98" s="55"/>
      <c r="H98" s="55"/>
      <c r="I98" s="55"/>
    </row>
    <row r="99" spans="1:9">
      <c r="A99" s="17" t="s">
        <v>175</v>
      </c>
      <c r="B99" s="56">
        <v>1.7383586</v>
      </c>
      <c r="C99" s="56">
        <v>3.4697779</v>
      </c>
      <c r="D99" s="56">
        <v>3.4676173000000001</v>
      </c>
      <c r="E99" s="35">
        <f>AVERAGE(B99:D99)</f>
        <v>2.8919179333333336</v>
      </c>
      <c r="F99" s="36">
        <f>STDEV(B99:D99)</f>
        <v>0.99901227154045524</v>
      </c>
      <c r="G99" s="55"/>
      <c r="H99" s="55"/>
      <c r="I99" s="55"/>
    </row>
    <row r="100" spans="1:9">
      <c r="A100" s="17"/>
      <c r="B100" s="14"/>
      <c r="C100" s="14"/>
      <c r="D100" s="14"/>
      <c r="E100" s="14"/>
      <c r="F100" s="15"/>
    </row>
    <row r="101" spans="1:9">
      <c r="A101" s="13" t="s">
        <v>0</v>
      </c>
      <c r="B101" s="37" t="s">
        <v>1</v>
      </c>
      <c r="C101" s="14"/>
      <c r="D101" s="14"/>
      <c r="E101" s="37"/>
      <c r="F101" s="15"/>
    </row>
    <row r="102" spans="1:9">
      <c r="A102" s="17" t="s">
        <v>176</v>
      </c>
      <c r="B102" s="54" t="s">
        <v>197</v>
      </c>
      <c r="C102" s="14"/>
      <c r="D102" s="14"/>
      <c r="E102" s="14"/>
      <c r="F102" s="15"/>
    </row>
    <row r="103" spans="1:9">
      <c r="A103" s="30" t="s">
        <v>177</v>
      </c>
      <c r="B103" s="51">
        <v>2.5899999999999999E-2</v>
      </c>
      <c r="C103" s="28"/>
      <c r="D103" s="28"/>
      <c r="E103" s="28"/>
      <c r="F103" s="29"/>
    </row>
    <row r="104" spans="1:9">
      <c r="A104" s="10" t="s">
        <v>162</v>
      </c>
      <c r="B104" s="11"/>
      <c r="C104" s="11"/>
      <c r="D104" s="11"/>
      <c r="E104" s="11"/>
      <c r="F104" s="12"/>
    </row>
    <row r="105" spans="1:9">
      <c r="A105" s="17"/>
      <c r="B105" s="23" t="s">
        <v>117</v>
      </c>
      <c r="C105" s="23" t="s">
        <v>118</v>
      </c>
      <c r="D105" s="23" t="s">
        <v>119</v>
      </c>
      <c r="E105" s="23" t="s">
        <v>115</v>
      </c>
      <c r="F105" s="24" t="s">
        <v>116</v>
      </c>
    </row>
    <row r="106" spans="1:9">
      <c r="A106" s="17" t="s">
        <v>128</v>
      </c>
      <c r="B106" s="56">
        <v>1</v>
      </c>
      <c r="C106" s="56">
        <v>1.1819158999999999</v>
      </c>
      <c r="D106" s="56">
        <v>1.0996952</v>
      </c>
      <c r="E106" s="35">
        <f>AVERAGE(B106:D106)</f>
        <v>1.0938703666666667</v>
      </c>
      <c r="F106" s="36">
        <f>STDEV(B106:D106)</f>
        <v>9.1097723246650483E-2</v>
      </c>
      <c r="G106" s="55"/>
      <c r="H106" s="55"/>
      <c r="I106" s="55"/>
    </row>
    <row r="107" spans="1:9">
      <c r="A107" s="17" t="s">
        <v>174</v>
      </c>
      <c r="B107" s="56">
        <v>2.0345458000000001</v>
      </c>
      <c r="C107" s="56">
        <v>1.2619068</v>
      </c>
      <c r="D107" s="56">
        <v>1.8654386000000001</v>
      </c>
      <c r="E107" s="35">
        <f>AVERAGE(B107:D107)</f>
        <v>1.7206304000000001</v>
      </c>
      <c r="F107" s="36">
        <f>STDEV(B107:D107)</f>
        <v>0.40616476603797097</v>
      </c>
      <c r="G107" s="55"/>
      <c r="H107" s="55"/>
      <c r="I107" s="55"/>
    </row>
    <row r="108" spans="1:9">
      <c r="A108" s="17" t="s">
        <v>175</v>
      </c>
      <c r="B108" s="56">
        <v>3.4684501999999999</v>
      </c>
      <c r="C108" s="56">
        <v>4.1538149000000004</v>
      </c>
      <c r="D108" s="56">
        <v>3.3600618</v>
      </c>
      <c r="E108" s="35">
        <f>AVERAGE(B108:D108)</f>
        <v>3.6607756333333334</v>
      </c>
      <c r="F108" s="36">
        <f>STDEV(B108:D108)</f>
        <v>0.43041003725522431</v>
      </c>
      <c r="G108" s="55"/>
      <c r="H108" s="55"/>
      <c r="I108" s="55"/>
    </row>
    <row r="109" spans="1:9">
      <c r="A109" s="17"/>
      <c r="B109" s="14"/>
      <c r="C109" s="14"/>
      <c r="D109" s="14"/>
      <c r="E109" s="14"/>
      <c r="F109" s="15"/>
    </row>
    <row r="110" spans="1:9">
      <c r="A110" s="13" t="s">
        <v>0</v>
      </c>
      <c r="B110" s="37" t="s">
        <v>1</v>
      </c>
      <c r="C110" s="14"/>
      <c r="D110" s="14"/>
      <c r="E110" s="37"/>
      <c r="F110" s="15"/>
    </row>
    <row r="111" spans="1:9">
      <c r="A111" s="17" t="s">
        <v>176</v>
      </c>
      <c r="B111" s="54" t="s">
        <v>197</v>
      </c>
      <c r="C111" s="14"/>
      <c r="D111" s="14"/>
      <c r="E111" s="14"/>
      <c r="F111" s="15"/>
    </row>
    <row r="112" spans="1:9">
      <c r="A112" s="30" t="s">
        <v>177</v>
      </c>
      <c r="B112" s="51">
        <v>2.0000000000000001E-4</v>
      </c>
      <c r="C112" s="28"/>
      <c r="D112" s="28"/>
      <c r="E112" s="28"/>
      <c r="F112" s="29"/>
    </row>
    <row r="114" spans="1:6">
      <c r="A114" s="6" t="s">
        <v>193</v>
      </c>
      <c r="B114" s="4"/>
      <c r="C114" s="4"/>
      <c r="D114" s="4"/>
      <c r="E114" s="4"/>
      <c r="F114" s="5"/>
    </row>
    <row r="115" spans="1:6">
      <c r="A115" s="10"/>
      <c r="B115" s="11"/>
      <c r="C115" s="11"/>
      <c r="D115" s="11"/>
      <c r="E115" s="11"/>
      <c r="F115" s="12"/>
    </row>
    <row r="116" spans="1:6">
      <c r="A116" s="13"/>
      <c r="B116" s="14"/>
      <c r="C116" s="14"/>
      <c r="D116" s="14"/>
      <c r="E116" s="14"/>
      <c r="F116" s="15"/>
    </row>
    <row r="117" spans="1:6">
      <c r="A117" s="13"/>
      <c r="B117" s="14"/>
      <c r="C117" s="14"/>
      <c r="D117" s="14"/>
      <c r="E117" s="14"/>
      <c r="F117" s="15"/>
    </row>
    <row r="118" spans="1:6">
      <c r="A118" s="13"/>
      <c r="B118" s="14"/>
      <c r="C118" s="14"/>
      <c r="D118" s="14"/>
      <c r="E118" s="14"/>
      <c r="F118" s="15"/>
    </row>
    <row r="119" spans="1:6">
      <c r="A119" s="13"/>
      <c r="B119" s="14"/>
      <c r="C119" s="14"/>
      <c r="D119" s="14"/>
      <c r="E119" s="14"/>
      <c r="F119" s="15"/>
    </row>
    <row r="120" spans="1:6">
      <c r="A120" s="13"/>
      <c r="B120" s="14"/>
      <c r="C120" s="14"/>
      <c r="D120" s="14"/>
      <c r="E120" s="14"/>
      <c r="F120" s="15"/>
    </row>
    <row r="121" spans="1:6">
      <c r="A121" s="13"/>
      <c r="B121" s="14"/>
      <c r="C121" s="14"/>
      <c r="D121" s="14"/>
      <c r="E121" s="14"/>
      <c r="F121" s="15"/>
    </row>
    <row r="122" spans="1:6">
      <c r="A122" s="13"/>
      <c r="B122" s="14"/>
      <c r="C122" s="14"/>
      <c r="D122" s="14"/>
      <c r="E122" s="14"/>
      <c r="F122" s="15"/>
    </row>
    <row r="123" spans="1:6">
      <c r="A123" s="13"/>
      <c r="B123" s="14"/>
      <c r="C123" s="14"/>
      <c r="D123" s="14"/>
      <c r="E123" s="14"/>
      <c r="F123" s="15"/>
    </row>
    <row r="124" spans="1:6">
      <c r="A124" s="17"/>
      <c r="B124" s="14"/>
      <c r="C124" s="14"/>
      <c r="D124" s="14"/>
      <c r="E124" s="14"/>
      <c r="F124" s="15"/>
    </row>
    <row r="125" spans="1:6">
      <c r="A125" s="17"/>
      <c r="B125" s="14"/>
      <c r="C125" s="14"/>
      <c r="D125" s="14"/>
      <c r="E125" s="14"/>
      <c r="F125" s="15"/>
    </row>
    <row r="126" spans="1:6">
      <c r="A126" s="17"/>
      <c r="B126" s="14"/>
      <c r="C126" s="14"/>
      <c r="D126" s="14"/>
      <c r="E126" s="14"/>
      <c r="F126" s="15"/>
    </row>
    <row r="127" spans="1:6">
      <c r="A127" s="17"/>
      <c r="B127" s="14"/>
      <c r="C127" s="14"/>
      <c r="D127" s="14"/>
      <c r="E127" s="14"/>
      <c r="F127" s="15"/>
    </row>
    <row r="128" spans="1:6">
      <c r="A128" s="17"/>
      <c r="B128" s="14"/>
      <c r="C128" s="14"/>
      <c r="D128" s="14"/>
      <c r="E128" s="14"/>
      <c r="F128" s="15"/>
    </row>
    <row r="129" spans="1:7">
      <c r="A129" s="17"/>
      <c r="B129" s="14"/>
      <c r="C129" s="14"/>
      <c r="D129" s="14"/>
      <c r="E129" s="14"/>
      <c r="F129" s="15"/>
    </row>
    <row r="130" spans="1:7">
      <c r="A130" s="17"/>
      <c r="B130" s="14"/>
      <c r="C130" s="14"/>
      <c r="D130" s="14"/>
      <c r="E130" s="14"/>
      <c r="F130" s="15"/>
    </row>
    <row r="131" spans="1:7">
      <c r="A131" s="17"/>
      <c r="B131" s="14"/>
      <c r="C131" s="14"/>
      <c r="D131" s="14"/>
      <c r="E131" s="14"/>
      <c r="F131" s="15"/>
    </row>
    <row r="132" spans="1:7">
      <c r="A132" s="30"/>
      <c r="B132" s="28"/>
      <c r="C132" s="28"/>
      <c r="D132" s="28"/>
      <c r="E132" s="28"/>
      <c r="F132" s="29"/>
    </row>
    <row r="134" spans="1:7">
      <c r="A134" s="6" t="s">
        <v>192</v>
      </c>
      <c r="B134" s="4"/>
      <c r="C134" s="4"/>
      <c r="D134" s="4"/>
      <c r="E134" s="4"/>
      <c r="F134" s="4"/>
      <c r="G134" s="5"/>
    </row>
    <row r="135" spans="1:7">
      <c r="A135" s="10"/>
      <c r="B135" s="21"/>
      <c r="C135" s="39" t="s">
        <v>117</v>
      </c>
      <c r="D135" s="39" t="s">
        <v>118</v>
      </c>
      <c r="E135" s="39" t="s">
        <v>119</v>
      </c>
      <c r="F135" s="39" t="s">
        <v>115</v>
      </c>
      <c r="G135" s="40" t="s">
        <v>116</v>
      </c>
    </row>
    <row r="136" spans="1:7">
      <c r="A136" s="13" t="s">
        <v>186</v>
      </c>
      <c r="B136" s="14" t="s">
        <v>128</v>
      </c>
      <c r="C136" s="56">
        <v>1</v>
      </c>
      <c r="D136" s="56">
        <v>1.19</v>
      </c>
      <c r="E136" s="56">
        <v>1.25</v>
      </c>
      <c r="F136" s="53">
        <f>AVERAGE(C136:E136)</f>
        <v>1.1466666666666667</v>
      </c>
      <c r="G136" s="52">
        <f>STDEV(C136:E136)</f>
        <v>0.13051181300301259</v>
      </c>
    </row>
    <row r="137" spans="1:7">
      <c r="A137" s="13"/>
      <c r="B137" s="14" t="s">
        <v>174</v>
      </c>
      <c r="C137" s="56">
        <v>1.3224438819860722</v>
      </c>
      <c r="D137" s="56">
        <v>1.56</v>
      </c>
      <c r="E137" s="56">
        <v>1.78</v>
      </c>
      <c r="F137" s="53">
        <f>AVERAGE(C137:E137)</f>
        <v>1.5541479606620241</v>
      </c>
      <c r="G137" s="52">
        <f>STDEV(C137:E137)</f>
        <v>0.22883418681723186</v>
      </c>
    </row>
    <row r="138" spans="1:7">
      <c r="A138" s="17"/>
      <c r="B138" s="14" t="s">
        <v>175</v>
      </c>
      <c r="C138" s="56">
        <v>1.2962456648731711</v>
      </c>
      <c r="D138" s="56">
        <v>1.44</v>
      </c>
      <c r="E138" s="56">
        <v>1.71</v>
      </c>
      <c r="F138" s="53">
        <f>AVERAGE(C138:E138)</f>
        <v>1.4820818882910569</v>
      </c>
      <c r="G138" s="52">
        <f>STDEV(C138:E138)</f>
        <v>0.21006267267334011</v>
      </c>
    </row>
    <row r="139" spans="1:7">
      <c r="A139" s="13"/>
      <c r="B139" s="37"/>
      <c r="C139" s="14"/>
      <c r="D139" s="14"/>
      <c r="E139" s="14"/>
      <c r="F139" s="14"/>
      <c r="G139" s="15"/>
    </row>
    <row r="140" spans="1:7">
      <c r="A140" s="13" t="s">
        <v>0</v>
      </c>
      <c r="B140" s="37" t="s">
        <v>1</v>
      </c>
      <c r="C140" s="14"/>
      <c r="D140" s="14"/>
      <c r="E140" s="14"/>
      <c r="F140" s="14"/>
      <c r="G140" s="15"/>
    </row>
    <row r="141" spans="1:7">
      <c r="A141" s="17" t="s">
        <v>176</v>
      </c>
      <c r="B141" s="54" t="s">
        <v>197</v>
      </c>
      <c r="C141" s="14"/>
      <c r="D141" s="14"/>
      <c r="E141" s="14"/>
      <c r="F141" s="14"/>
      <c r="G141" s="15"/>
    </row>
    <row r="142" spans="1:7">
      <c r="A142" s="30" t="s">
        <v>177</v>
      </c>
      <c r="B142" s="51" t="s">
        <v>197</v>
      </c>
      <c r="C142" s="28"/>
      <c r="D142" s="28"/>
      <c r="E142" s="28"/>
      <c r="F142" s="28"/>
      <c r="G142" s="29"/>
    </row>
    <row r="143" spans="1:7">
      <c r="A143" s="10"/>
      <c r="B143" s="21"/>
      <c r="C143" s="39" t="s">
        <v>117</v>
      </c>
      <c r="D143" s="39" t="s">
        <v>118</v>
      </c>
      <c r="E143" s="39" t="s">
        <v>119</v>
      </c>
      <c r="F143" s="39" t="s">
        <v>115</v>
      </c>
      <c r="G143" s="40" t="s">
        <v>116</v>
      </c>
    </row>
    <row r="144" spans="1:7">
      <c r="A144" s="13" t="s">
        <v>187</v>
      </c>
      <c r="B144" s="14" t="s">
        <v>128</v>
      </c>
      <c r="C144" s="56">
        <v>1</v>
      </c>
      <c r="D144" s="56">
        <v>0.87</v>
      </c>
      <c r="E144" s="56">
        <v>0.91</v>
      </c>
      <c r="F144" s="53">
        <f>AVERAGE(C144:E144)</f>
        <v>0.92666666666666675</v>
      </c>
      <c r="G144" s="52">
        <f>STDEV(C144:E144)</f>
        <v>6.6583281184793924E-2</v>
      </c>
    </row>
    <row r="145" spans="1:7">
      <c r="A145" s="13"/>
      <c r="B145" s="14" t="s">
        <v>174</v>
      </c>
      <c r="C145" s="56">
        <v>0.71332880936004006</v>
      </c>
      <c r="D145" s="56">
        <v>0.54</v>
      </c>
      <c r="E145" s="56">
        <v>0.42</v>
      </c>
      <c r="F145" s="53">
        <f>AVERAGE(C145:E145)</f>
        <v>0.55777626978668005</v>
      </c>
      <c r="G145" s="52">
        <f>STDEV(C145:E145)</f>
        <v>0.14747014757499666</v>
      </c>
    </row>
    <row r="146" spans="1:7">
      <c r="A146" s="17"/>
      <c r="B146" s="14" t="s">
        <v>175</v>
      </c>
      <c r="C146" s="56">
        <v>0.60145126927529768</v>
      </c>
      <c r="D146" s="56">
        <v>0.67</v>
      </c>
      <c r="E146" s="56">
        <v>0.54</v>
      </c>
      <c r="F146" s="53">
        <f>AVERAGE(C146:E146)</f>
        <v>0.60381708975843262</v>
      </c>
      <c r="G146" s="52">
        <f>STDEV(C146:E146)</f>
        <v>6.5032282982521963E-2</v>
      </c>
    </row>
    <row r="147" spans="1:7">
      <c r="A147" s="13"/>
      <c r="B147" s="37"/>
      <c r="C147" s="14"/>
      <c r="D147" s="14"/>
      <c r="E147" s="14"/>
      <c r="F147" s="14"/>
      <c r="G147" s="15"/>
    </row>
    <row r="148" spans="1:7">
      <c r="A148" s="13" t="s">
        <v>0</v>
      </c>
      <c r="B148" s="37" t="s">
        <v>1</v>
      </c>
      <c r="C148" s="14"/>
      <c r="D148" s="14"/>
      <c r="E148" s="14"/>
      <c r="F148" s="14"/>
      <c r="G148" s="15"/>
    </row>
    <row r="149" spans="1:7">
      <c r="A149" s="17" t="s">
        <v>176</v>
      </c>
      <c r="B149" s="54">
        <v>8.3000000000000001E-3</v>
      </c>
      <c r="C149" s="14"/>
      <c r="D149" s="14"/>
      <c r="E149" s="14"/>
      <c r="F149" s="14"/>
      <c r="G149" s="15"/>
    </row>
    <row r="150" spans="1:7">
      <c r="A150" s="30" t="s">
        <v>177</v>
      </c>
      <c r="B150" s="51">
        <v>1.5299999999999999E-2</v>
      </c>
      <c r="C150" s="28"/>
      <c r="D150" s="28"/>
      <c r="E150" s="28"/>
      <c r="F150" s="28"/>
      <c r="G150" s="29"/>
    </row>
    <row r="151" spans="1:7">
      <c r="A151" s="10"/>
      <c r="B151" s="21"/>
      <c r="C151" s="39" t="s">
        <v>117</v>
      </c>
      <c r="D151" s="39" t="s">
        <v>118</v>
      </c>
      <c r="E151" s="39" t="s">
        <v>119</v>
      </c>
      <c r="F151" s="39" t="s">
        <v>115</v>
      </c>
      <c r="G151" s="40" t="s">
        <v>116</v>
      </c>
    </row>
    <row r="152" spans="1:7">
      <c r="A152" s="13" t="s">
        <v>188</v>
      </c>
      <c r="B152" s="14" t="s">
        <v>128</v>
      </c>
      <c r="C152" s="56">
        <v>1</v>
      </c>
      <c r="D152" s="56">
        <v>1.1100000000000001</v>
      </c>
      <c r="E152" s="56">
        <v>1.52</v>
      </c>
      <c r="F152" s="53">
        <f>AVERAGE(C152:E152)</f>
        <v>1.2100000000000002</v>
      </c>
      <c r="G152" s="52">
        <f>STDEV(C152:E152)</f>
        <v>0.2740437921208943</v>
      </c>
    </row>
    <row r="153" spans="1:7">
      <c r="A153" s="13"/>
      <c r="B153" s="14" t="s">
        <v>174</v>
      </c>
      <c r="C153" s="56">
        <v>3.532155318615521</v>
      </c>
      <c r="D153" s="56">
        <v>2.95</v>
      </c>
      <c r="E153" s="56">
        <v>2.78</v>
      </c>
      <c r="F153" s="53">
        <f>AVERAGE(C153:E153)</f>
        <v>3.0873851062051738</v>
      </c>
      <c r="G153" s="52">
        <f>STDEV(C153:E153)</f>
        <v>0.39444949788998046</v>
      </c>
    </row>
    <row r="154" spans="1:7">
      <c r="A154" s="17"/>
      <c r="B154" s="14" t="s">
        <v>175</v>
      </c>
      <c r="C154" s="56">
        <v>3.3428445974872711</v>
      </c>
      <c r="D154" s="56">
        <v>3.11</v>
      </c>
      <c r="E154" s="56">
        <v>2.78</v>
      </c>
      <c r="F154" s="53">
        <f>AVERAGE(C154:E154)</f>
        <v>3.0776148658290903</v>
      </c>
      <c r="G154" s="52">
        <f>STDEV(C154:E154)</f>
        <v>0.28281638551647426</v>
      </c>
    </row>
    <row r="155" spans="1:7">
      <c r="A155" s="13"/>
      <c r="B155" s="37"/>
      <c r="C155" s="14"/>
      <c r="D155" s="14"/>
      <c r="E155" s="14"/>
      <c r="F155" s="14"/>
      <c r="G155" s="15"/>
    </row>
    <row r="156" spans="1:7">
      <c r="A156" s="13" t="s">
        <v>0</v>
      </c>
      <c r="B156" s="37" t="s">
        <v>1</v>
      </c>
      <c r="C156" s="14"/>
      <c r="D156" s="14"/>
      <c r="E156" s="14"/>
      <c r="F156" s="14"/>
      <c r="G156" s="15"/>
    </row>
    <row r="157" spans="1:7">
      <c r="A157" s="17" t="s">
        <v>176</v>
      </c>
      <c r="B157" s="54">
        <v>6.9999999999999999E-4</v>
      </c>
      <c r="C157" s="14"/>
      <c r="D157" s="14"/>
      <c r="E157" s="14"/>
      <c r="F157" s="14"/>
      <c r="G157" s="15"/>
    </row>
    <row r="158" spans="1:7">
      <c r="A158" s="30" t="s">
        <v>177</v>
      </c>
      <c r="B158" s="51">
        <v>8.0000000000000004E-4</v>
      </c>
      <c r="C158" s="28"/>
      <c r="D158" s="28"/>
      <c r="E158" s="28"/>
      <c r="F158" s="28"/>
      <c r="G158" s="29"/>
    </row>
    <row r="159" spans="1:7">
      <c r="A159" s="10"/>
      <c r="B159" s="21"/>
      <c r="C159" s="39" t="s">
        <v>117</v>
      </c>
      <c r="D159" s="39" t="s">
        <v>118</v>
      </c>
      <c r="E159" s="39" t="s">
        <v>119</v>
      </c>
      <c r="F159" s="39" t="s">
        <v>115</v>
      </c>
      <c r="G159" s="40" t="s">
        <v>116</v>
      </c>
    </row>
    <row r="160" spans="1:7">
      <c r="A160" s="13" t="s">
        <v>280</v>
      </c>
      <c r="B160" s="14" t="s">
        <v>128</v>
      </c>
      <c r="C160" s="56">
        <v>1</v>
      </c>
      <c r="D160" s="56">
        <v>1.04</v>
      </c>
      <c r="E160" s="56">
        <v>0.92</v>
      </c>
      <c r="F160" s="53">
        <f>AVERAGE(C160:E160)</f>
        <v>0.98666666666666669</v>
      </c>
      <c r="G160" s="52">
        <f>STDEV(C160:E160)</f>
        <v>6.1101009266077859E-2</v>
      </c>
    </row>
    <row r="161" spans="1:7">
      <c r="A161" s="13"/>
      <c r="B161" s="14" t="s">
        <v>174</v>
      </c>
      <c r="C161" s="56">
        <v>0.20195284324009838</v>
      </c>
      <c r="D161" s="56">
        <v>0.28999999999999998</v>
      </c>
      <c r="E161" s="56">
        <v>0.34</v>
      </c>
      <c r="F161" s="53">
        <f>AVERAGE(C161:E161)</f>
        <v>0.27731761441336616</v>
      </c>
      <c r="G161" s="52">
        <f>STDEV(C161:E161)</f>
        <v>6.9891963418545117E-2</v>
      </c>
    </row>
    <row r="162" spans="1:7">
      <c r="A162" s="17"/>
      <c r="B162" s="14" t="s">
        <v>175</v>
      </c>
      <c r="C162" s="56">
        <v>0.17992199509585127</v>
      </c>
      <c r="D162" s="56">
        <v>0.23</v>
      </c>
      <c r="E162" s="56">
        <v>0.14000000000000001</v>
      </c>
      <c r="F162" s="53">
        <f>AVERAGE(C162:E162)</f>
        <v>0.1833073316986171</v>
      </c>
      <c r="G162" s="52">
        <f>STDEV(C162:E162)</f>
        <v>4.509540306877767E-2</v>
      </c>
    </row>
    <row r="163" spans="1:7">
      <c r="A163" s="13"/>
      <c r="B163" s="37"/>
      <c r="C163" s="14"/>
      <c r="D163" s="14"/>
      <c r="E163" s="14"/>
      <c r="F163" s="14"/>
      <c r="G163" s="15"/>
    </row>
    <row r="164" spans="1:7">
      <c r="A164" s="13" t="s">
        <v>0</v>
      </c>
      <c r="B164" s="37" t="s">
        <v>1</v>
      </c>
      <c r="C164" s="14"/>
      <c r="D164" s="14"/>
      <c r="E164" s="14"/>
      <c r="F164" s="14"/>
      <c r="G164" s="15"/>
    </row>
    <row r="165" spans="1:7">
      <c r="A165" s="17" t="s">
        <v>176</v>
      </c>
      <c r="B165" s="54" t="s">
        <v>198</v>
      </c>
      <c r="C165" s="14"/>
      <c r="D165" s="14"/>
      <c r="E165" s="14"/>
      <c r="F165" s="14"/>
      <c r="G165" s="15"/>
    </row>
    <row r="166" spans="1:7">
      <c r="A166" s="30" t="s">
        <v>177</v>
      </c>
      <c r="B166" s="54" t="s">
        <v>198</v>
      </c>
      <c r="C166" s="28"/>
      <c r="D166" s="28"/>
      <c r="E166" s="28"/>
      <c r="F166" s="28"/>
      <c r="G166" s="29"/>
    </row>
    <row r="167" spans="1:7">
      <c r="A167" s="10"/>
      <c r="B167" s="21"/>
      <c r="C167" s="39" t="s">
        <v>117</v>
      </c>
      <c r="D167" s="39" t="s">
        <v>118</v>
      </c>
      <c r="E167" s="39" t="s">
        <v>119</v>
      </c>
      <c r="F167" s="39" t="s">
        <v>115</v>
      </c>
      <c r="G167" s="40" t="s">
        <v>116</v>
      </c>
    </row>
    <row r="168" spans="1:7">
      <c r="A168" s="13" t="s">
        <v>189</v>
      </c>
      <c r="B168" s="14" t="s">
        <v>128</v>
      </c>
      <c r="C168" s="56">
        <v>1</v>
      </c>
      <c r="D168" s="56">
        <v>1.1599999999999999</v>
      </c>
      <c r="E168" s="56">
        <v>1.24</v>
      </c>
      <c r="F168" s="53">
        <f>AVERAGE(C168:E168)</f>
        <v>1.1333333333333335</v>
      </c>
      <c r="G168" s="52">
        <f>STDEV(C168:E168)</f>
        <v>0.12220201853215572</v>
      </c>
    </row>
    <row r="169" spans="1:7">
      <c r="A169" s="13"/>
      <c r="B169" s="14" t="s">
        <v>174</v>
      </c>
      <c r="C169" s="56">
        <v>1.3322748468326411</v>
      </c>
      <c r="D169" s="56">
        <v>1.45</v>
      </c>
      <c r="E169" s="56">
        <v>1.35</v>
      </c>
      <c r="F169" s="53">
        <f>AVERAGE(C169:E169)</f>
        <v>1.3774249489442136</v>
      </c>
      <c r="G169" s="52">
        <f>STDEV(C169:E169)</f>
        <v>6.3473607038784782E-2</v>
      </c>
    </row>
    <row r="170" spans="1:7">
      <c r="A170" s="17"/>
      <c r="B170" s="14" t="s">
        <v>175</v>
      </c>
      <c r="C170" s="56">
        <v>1.6236735071989938</v>
      </c>
      <c r="D170" s="56">
        <v>1.83</v>
      </c>
      <c r="E170" s="56">
        <v>1.93</v>
      </c>
      <c r="F170" s="53">
        <f>AVERAGE(C170:E170)</f>
        <v>1.7945578357329979</v>
      </c>
      <c r="G170" s="52">
        <f>STDEV(C170:E170)</f>
        <v>0.15620848345684712</v>
      </c>
    </row>
    <row r="171" spans="1:7">
      <c r="A171" s="13"/>
      <c r="B171" s="37"/>
      <c r="C171" s="14"/>
      <c r="D171" s="14"/>
      <c r="E171" s="14"/>
      <c r="F171" s="14"/>
      <c r="G171" s="15"/>
    </row>
    <row r="172" spans="1:7">
      <c r="A172" s="13" t="s">
        <v>0</v>
      </c>
      <c r="B172" s="37" t="s">
        <v>1</v>
      </c>
      <c r="C172" s="14"/>
      <c r="D172" s="14"/>
      <c r="E172" s="14"/>
      <c r="F172" s="14"/>
      <c r="G172" s="15"/>
    </row>
    <row r="173" spans="1:7">
      <c r="A173" s="17" t="s">
        <v>176</v>
      </c>
      <c r="B173" s="54" t="s">
        <v>197</v>
      </c>
      <c r="C173" s="14"/>
      <c r="D173" s="14"/>
      <c r="E173" s="14"/>
      <c r="F173" s="14"/>
      <c r="G173" s="15"/>
    </row>
    <row r="174" spans="1:7">
      <c r="A174" s="30" t="s">
        <v>177</v>
      </c>
      <c r="B174" s="51">
        <v>1.1000000000000001E-3</v>
      </c>
      <c r="C174" s="28"/>
      <c r="D174" s="28"/>
      <c r="E174" s="28"/>
      <c r="F174" s="28"/>
      <c r="G174" s="29"/>
    </row>
    <row r="175" spans="1:7">
      <c r="A175" s="10"/>
      <c r="B175" s="21"/>
      <c r="C175" s="39" t="s">
        <v>117</v>
      </c>
      <c r="D175" s="39" t="s">
        <v>118</v>
      </c>
      <c r="E175" s="39" t="s">
        <v>119</v>
      </c>
      <c r="F175" s="39" t="s">
        <v>115</v>
      </c>
      <c r="G175" s="40" t="s">
        <v>116</v>
      </c>
    </row>
    <row r="176" spans="1:7">
      <c r="A176" s="13" t="s">
        <v>190</v>
      </c>
      <c r="B176" s="14" t="s">
        <v>128</v>
      </c>
      <c r="C176" s="56">
        <v>1</v>
      </c>
      <c r="D176" s="56">
        <v>1.03</v>
      </c>
      <c r="E176" s="56">
        <v>0.89</v>
      </c>
      <c r="F176" s="53">
        <f>AVERAGE(C176:E176)</f>
        <v>0.97333333333333349</v>
      </c>
      <c r="G176" s="52">
        <f>STDEV(C176:E176)</f>
        <v>7.3711147958319942E-2</v>
      </c>
    </row>
    <row r="177" spans="1:7">
      <c r="A177" s="13"/>
      <c r="B177" s="14" t="s">
        <v>174</v>
      </c>
      <c r="C177" s="56">
        <v>1.6649614507384904</v>
      </c>
      <c r="D177" s="56">
        <v>1.77</v>
      </c>
      <c r="E177" s="56">
        <v>1.58</v>
      </c>
      <c r="F177" s="53">
        <f>AVERAGE(C177:E177)</f>
        <v>1.6716538169128301</v>
      </c>
      <c r="G177" s="52">
        <f>STDEV(C177:E177)</f>
        <v>9.5176629609156571E-2</v>
      </c>
    </row>
    <row r="178" spans="1:7">
      <c r="A178" s="17"/>
      <c r="B178" s="14" t="s">
        <v>175</v>
      </c>
      <c r="C178" s="56">
        <v>1.2746414141306368</v>
      </c>
      <c r="D178" s="56">
        <v>1.54</v>
      </c>
      <c r="E178" s="56">
        <v>1.45</v>
      </c>
      <c r="F178" s="53">
        <f>AVERAGE(C178:E178)</f>
        <v>1.4215471380435456</v>
      </c>
      <c r="G178" s="52">
        <f>STDEV(C178:E178)</f>
        <v>0.13494802254491112</v>
      </c>
    </row>
    <row r="179" spans="1:7">
      <c r="A179" s="13"/>
      <c r="B179" s="37"/>
      <c r="C179" s="14"/>
      <c r="D179" s="14"/>
      <c r="E179" s="14"/>
      <c r="F179" s="14"/>
      <c r="G179" s="15"/>
    </row>
    <row r="180" spans="1:7">
      <c r="A180" s="13" t="s">
        <v>0</v>
      </c>
      <c r="B180" s="37" t="s">
        <v>1</v>
      </c>
      <c r="C180" s="14"/>
      <c r="D180" s="14"/>
      <c r="E180" s="14"/>
      <c r="F180" s="14"/>
      <c r="G180" s="15"/>
    </row>
    <row r="181" spans="1:7">
      <c r="A181" s="17" t="s">
        <v>176</v>
      </c>
      <c r="B181" s="54">
        <v>4.0000000000000002E-4</v>
      </c>
      <c r="C181" s="14"/>
      <c r="D181" s="14"/>
      <c r="E181" s="14"/>
      <c r="F181" s="14"/>
      <c r="G181" s="15"/>
    </row>
    <row r="182" spans="1:7">
      <c r="A182" s="30" t="s">
        <v>177</v>
      </c>
      <c r="B182" s="51">
        <v>4.0000000000000001E-3</v>
      </c>
      <c r="C182" s="28"/>
      <c r="D182" s="28"/>
      <c r="E182" s="28"/>
      <c r="F182" s="28"/>
      <c r="G182" s="29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91498-5316-4D4A-9B7B-158E4F0A9D34}">
  <sheetPr>
    <tabColor rgb="FFFF0000"/>
  </sheetPr>
  <dimension ref="A2:J143"/>
  <sheetViews>
    <sheetView zoomScale="125" zoomScaleNormal="125" workbookViewId="0">
      <selection activeCell="A2" sqref="A2"/>
    </sheetView>
  </sheetViews>
  <sheetFormatPr baseColWidth="10" defaultRowHeight="16"/>
  <cols>
    <col min="1" max="1" width="49.5" style="1" bestFit="1" customWidth="1"/>
    <col min="2" max="4" width="23" style="1" bestFit="1" customWidth="1"/>
    <col min="5" max="5" width="7.83203125" style="1" bestFit="1" customWidth="1"/>
    <col min="6" max="7" width="18" style="1" bestFit="1" customWidth="1"/>
    <col min="8" max="16384" width="10.83203125" style="1"/>
  </cols>
  <sheetData>
    <row r="2" spans="1:10">
      <c r="A2" s="6" t="s">
        <v>194</v>
      </c>
      <c r="B2" s="4"/>
      <c r="C2" s="4"/>
      <c r="D2" s="4"/>
      <c r="E2" s="4"/>
      <c r="F2" s="5"/>
    </row>
    <row r="3" spans="1:10">
      <c r="A3" s="10" t="s">
        <v>155</v>
      </c>
      <c r="B3" s="11"/>
      <c r="C3" s="11"/>
      <c r="D3" s="11"/>
      <c r="E3" s="11"/>
      <c r="F3" s="12"/>
    </row>
    <row r="4" spans="1:10">
      <c r="A4" s="17"/>
      <c r="B4" s="23" t="s">
        <v>117</v>
      </c>
      <c r="C4" s="23" t="s">
        <v>118</v>
      </c>
      <c r="D4" s="23" t="s">
        <v>119</v>
      </c>
      <c r="E4" s="23" t="s">
        <v>115</v>
      </c>
      <c r="F4" s="24" t="s">
        <v>116</v>
      </c>
    </row>
    <row r="5" spans="1:10">
      <c r="A5" s="17" t="s">
        <v>127</v>
      </c>
      <c r="B5" s="56">
        <v>1</v>
      </c>
      <c r="C5" s="56">
        <v>0.98181200000000002</v>
      </c>
      <c r="D5" s="56">
        <v>1.0808108000000001</v>
      </c>
      <c r="E5" s="35">
        <f>AVERAGE(B5:D5)</f>
        <v>1.0208742666666668</v>
      </c>
      <c r="F5" s="52">
        <f>STDEV(B5:D5)</f>
        <v>5.2697171242993078E-2</v>
      </c>
      <c r="H5" s="55"/>
      <c r="I5" s="55"/>
      <c r="J5" s="55"/>
    </row>
    <row r="6" spans="1:10">
      <c r="A6" s="17" t="s">
        <v>178</v>
      </c>
      <c r="B6" s="56">
        <v>1.2372164999999999</v>
      </c>
      <c r="C6" s="56">
        <v>1.6749369999999999</v>
      </c>
      <c r="D6" s="56">
        <v>2.1851645999999998</v>
      </c>
      <c r="E6" s="35">
        <f>AVERAGE(B6:D6)</f>
        <v>1.699106033333333</v>
      </c>
      <c r="F6" s="52">
        <f>STDEV(B6:D6)</f>
        <v>0.47443598799269526</v>
      </c>
      <c r="H6" s="55"/>
      <c r="I6" s="55"/>
      <c r="J6" s="55"/>
    </row>
    <row r="7" spans="1:10">
      <c r="A7" s="17" t="s">
        <v>179</v>
      </c>
      <c r="B7" s="56">
        <v>1.9009548000000001</v>
      </c>
      <c r="C7" s="56">
        <v>3.1375942000000001</v>
      </c>
      <c r="D7" s="56">
        <v>2.0717918000000002</v>
      </c>
      <c r="E7" s="35">
        <f>AVERAGE(B7:D7)</f>
        <v>2.3701135999999998</v>
      </c>
      <c r="F7" s="52">
        <f>STDEV(B7:D7)</f>
        <v>0.67012399873047535</v>
      </c>
      <c r="H7" s="55"/>
      <c r="I7" s="55"/>
      <c r="J7" s="55"/>
    </row>
    <row r="8" spans="1:10">
      <c r="A8" s="17"/>
      <c r="B8" s="14"/>
      <c r="C8" s="14"/>
      <c r="D8" s="14"/>
      <c r="E8" s="14"/>
      <c r="F8" s="15"/>
    </row>
    <row r="9" spans="1:10">
      <c r="A9" s="13" t="s">
        <v>0</v>
      </c>
      <c r="B9" s="37" t="s">
        <v>1</v>
      </c>
      <c r="C9" s="14"/>
      <c r="D9" s="14"/>
      <c r="E9" s="37"/>
      <c r="F9" s="15"/>
    </row>
    <row r="10" spans="1:10">
      <c r="A10" s="17" t="s">
        <v>180</v>
      </c>
      <c r="B10" s="54" t="s">
        <v>197</v>
      </c>
      <c r="C10" s="14"/>
      <c r="D10" s="14"/>
      <c r="E10" s="14"/>
      <c r="F10" s="15"/>
    </row>
    <row r="11" spans="1:10">
      <c r="A11" s="30" t="s">
        <v>181</v>
      </c>
      <c r="B11" s="51">
        <v>0.02</v>
      </c>
      <c r="C11" s="28"/>
      <c r="D11" s="28"/>
      <c r="E11" s="28"/>
      <c r="F11" s="29"/>
    </row>
    <row r="12" spans="1:10">
      <c r="A12" s="10" t="s">
        <v>156</v>
      </c>
      <c r="B12" s="11"/>
      <c r="C12" s="11"/>
      <c r="D12" s="11"/>
      <c r="E12" s="11"/>
      <c r="F12" s="12"/>
    </row>
    <row r="13" spans="1:10">
      <c r="A13" s="17"/>
      <c r="B13" s="23" t="s">
        <v>117</v>
      </c>
      <c r="C13" s="23" t="s">
        <v>118</v>
      </c>
      <c r="D13" s="23" t="s">
        <v>119</v>
      </c>
      <c r="E13" s="23" t="s">
        <v>115</v>
      </c>
      <c r="F13" s="24" t="s">
        <v>116</v>
      </c>
    </row>
    <row r="14" spans="1:10">
      <c r="A14" s="17" t="s">
        <v>127</v>
      </c>
      <c r="B14" s="56">
        <v>1</v>
      </c>
      <c r="C14" s="56">
        <v>0.90432500000000005</v>
      </c>
      <c r="D14" s="56">
        <v>1.0135213000000001</v>
      </c>
      <c r="E14" s="35">
        <f>AVERAGE(B14:D14)</f>
        <v>0.97261543333333333</v>
      </c>
      <c r="F14" s="52">
        <f>STDEV(B14:D14)</f>
        <v>5.9526413062298097E-2</v>
      </c>
      <c r="H14" s="55"/>
      <c r="I14" s="55"/>
      <c r="J14" s="55"/>
    </row>
    <row r="15" spans="1:10">
      <c r="A15" s="17" t="s">
        <v>178</v>
      </c>
      <c r="B15" s="56">
        <v>0.23320260000000001</v>
      </c>
      <c r="C15" s="56">
        <v>0.60187159999999995</v>
      </c>
      <c r="D15" s="56">
        <v>0.46944560000000002</v>
      </c>
      <c r="E15" s="35">
        <f>AVERAGE(B15:D15)</f>
        <v>0.43483993333333332</v>
      </c>
      <c r="F15" s="52">
        <f>STDEV(B15:D15)</f>
        <v>0.18675484468771708</v>
      </c>
      <c r="H15" s="55"/>
      <c r="I15" s="55"/>
      <c r="J15" s="55"/>
    </row>
    <row r="16" spans="1:10">
      <c r="A16" s="17" t="s">
        <v>179</v>
      </c>
      <c r="B16" s="56">
        <v>0.53880499999999998</v>
      </c>
      <c r="C16" s="56">
        <v>0.63475150000000002</v>
      </c>
      <c r="D16" s="56">
        <v>0.46780739999999998</v>
      </c>
      <c r="E16" s="35">
        <f>AVERAGE(B16:D16)</f>
        <v>0.54712130000000003</v>
      </c>
      <c r="F16" s="52">
        <f>STDEV(B16:D16)</f>
        <v>8.3782180476936918E-2</v>
      </c>
      <c r="H16" s="55"/>
      <c r="I16" s="55"/>
      <c r="J16" s="55"/>
    </row>
    <row r="17" spans="1:10">
      <c r="A17" s="17"/>
      <c r="B17" s="14"/>
      <c r="C17" s="14"/>
      <c r="D17" s="14"/>
      <c r="E17" s="14"/>
      <c r="F17" s="15"/>
    </row>
    <row r="18" spans="1:10">
      <c r="A18" s="13" t="s">
        <v>0</v>
      </c>
      <c r="B18" s="37" t="s">
        <v>1</v>
      </c>
      <c r="C18" s="14"/>
      <c r="D18" s="14"/>
      <c r="E18" s="37"/>
      <c r="F18" s="15"/>
    </row>
    <row r="19" spans="1:10">
      <c r="A19" s="17" t="s">
        <v>180</v>
      </c>
      <c r="B19" s="54">
        <v>3.0000000000000001E-3</v>
      </c>
      <c r="C19" s="14"/>
      <c r="D19" s="14"/>
      <c r="E19" s="14"/>
      <c r="F19" s="15"/>
    </row>
    <row r="20" spans="1:10">
      <c r="A20" s="30" t="s">
        <v>181</v>
      </c>
      <c r="B20" s="51">
        <v>8.9999999999999993E-3</v>
      </c>
      <c r="C20" s="28"/>
      <c r="D20" s="28"/>
      <c r="E20" s="28"/>
      <c r="F20" s="29"/>
    </row>
    <row r="21" spans="1:10">
      <c r="A21" s="10" t="s">
        <v>157</v>
      </c>
      <c r="B21" s="11"/>
      <c r="C21" s="11"/>
      <c r="D21" s="11"/>
      <c r="E21" s="11"/>
      <c r="F21" s="12"/>
    </row>
    <row r="22" spans="1:10">
      <c r="A22" s="17"/>
      <c r="B22" s="23" t="s">
        <v>117</v>
      </c>
      <c r="C22" s="23" t="s">
        <v>118</v>
      </c>
      <c r="D22" s="23" t="s">
        <v>119</v>
      </c>
      <c r="E22" s="23" t="s">
        <v>115</v>
      </c>
      <c r="F22" s="24" t="s">
        <v>116</v>
      </c>
    </row>
    <row r="23" spans="1:10">
      <c r="A23" s="17" t="s">
        <v>127</v>
      </c>
      <c r="B23" s="56">
        <v>1</v>
      </c>
      <c r="C23" s="56">
        <v>0.87515399999999999</v>
      </c>
      <c r="D23" s="56">
        <v>0.97558060000000002</v>
      </c>
      <c r="E23" s="35">
        <f>AVERAGE(B23:D23)</f>
        <v>0.95024486666666663</v>
      </c>
      <c r="F23" s="52">
        <f>STDEV(B23:D23)</f>
        <v>6.6166875902171282E-2</v>
      </c>
      <c r="H23" s="55"/>
      <c r="I23" s="55"/>
      <c r="J23" s="55"/>
    </row>
    <row r="24" spans="1:10">
      <c r="A24" s="17" t="s">
        <v>178</v>
      </c>
      <c r="B24" s="56">
        <v>0.16752220000000001</v>
      </c>
      <c r="C24" s="56">
        <v>0.12723309999999999</v>
      </c>
      <c r="D24" s="56">
        <v>0.1074046</v>
      </c>
      <c r="E24" s="35">
        <f>AVERAGE(B24:D24)</f>
        <v>0.13405330000000001</v>
      </c>
      <c r="F24" s="52">
        <f>STDEV(B24:D24)</f>
        <v>3.0633605786292865E-2</v>
      </c>
      <c r="H24" s="55"/>
      <c r="I24" s="55"/>
      <c r="J24" s="55"/>
    </row>
    <row r="25" spans="1:10">
      <c r="A25" s="17" t="s">
        <v>179</v>
      </c>
      <c r="B25" s="56">
        <v>9.0514800000000006E-2</v>
      </c>
      <c r="C25" s="56">
        <v>4.6925500000000002E-2</v>
      </c>
      <c r="D25" s="56">
        <v>4.9015299999999998E-2</v>
      </c>
      <c r="E25" s="35">
        <f>AVERAGE(B25:D25)</f>
        <v>6.2151866666666666E-2</v>
      </c>
      <c r="F25" s="52">
        <f>STDEV(B25:D25)</f>
        <v>2.4585235538089386E-2</v>
      </c>
      <c r="H25" s="55"/>
      <c r="I25" s="55"/>
      <c r="J25" s="55"/>
    </row>
    <row r="26" spans="1:10">
      <c r="A26" s="17"/>
      <c r="B26" s="14"/>
      <c r="C26" s="14"/>
      <c r="D26" s="14"/>
      <c r="E26" s="14"/>
      <c r="F26" s="15"/>
    </row>
    <row r="27" spans="1:10">
      <c r="A27" s="13" t="s">
        <v>0</v>
      </c>
      <c r="B27" s="37" t="s">
        <v>1</v>
      </c>
      <c r="C27" s="14"/>
      <c r="D27" s="14"/>
      <c r="E27" s="37"/>
      <c r="F27" s="15"/>
    </row>
    <row r="28" spans="1:10">
      <c r="A28" s="17" t="s">
        <v>180</v>
      </c>
      <c r="B28" s="54" t="s">
        <v>198</v>
      </c>
      <c r="C28" s="14"/>
      <c r="D28" s="14"/>
      <c r="E28" s="14"/>
      <c r="F28" s="15"/>
    </row>
    <row r="29" spans="1:10">
      <c r="A29" s="30" t="s">
        <v>181</v>
      </c>
      <c r="B29" s="54" t="s">
        <v>198</v>
      </c>
      <c r="C29" s="28"/>
      <c r="D29" s="28"/>
      <c r="E29" s="28"/>
      <c r="F29" s="29"/>
    </row>
    <row r="30" spans="1:10">
      <c r="A30" s="10" t="s">
        <v>158</v>
      </c>
      <c r="B30" s="11"/>
      <c r="C30" s="11"/>
      <c r="D30" s="11"/>
      <c r="E30" s="11"/>
      <c r="F30" s="12"/>
    </row>
    <row r="31" spans="1:10">
      <c r="A31" s="17"/>
      <c r="B31" s="23" t="s">
        <v>117</v>
      </c>
      <c r="C31" s="23" t="s">
        <v>118</v>
      </c>
      <c r="D31" s="23" t="s">
        <v>119</v>
      </c>
      <c r="E31" s="23" t="s">
        <v>115</v>
      </c>
      <c r="F31" s="24" t="s">
        <v>116</v>
      </c>
    </row>
    <row r="32" spans="1:10">
      <c r="A32" s="17" t="s">
        <v>127</v>
      </c>
      <c r="B32" s="56">
        <v>1</v>
      </c>
      <c r="C32" s="56">
        <v>1.085684842</v>
      </c>
      <c r="D32" s="56">
        <v>1.066391858</v>
      </c>
      <c r="E32" s="35">
        <f>AVERAGE(B32:D32)</f>
        <v>1.0506922333333335</v>
      </c>
      <c r="F32" s="36">
        <f>STDEV(B32:D32)</f>
        <v>4.4948100050468197E-2</v>
      </c>
      <c r="H32" s="55"/>
      <c r="I32" s="55"/>
      <c r="J32" s="55"/>
    </row>
    <row r="33" spans="1:10">
      <c r="A33" s="17" t="s">
        <v>178</v>
      </c>
      <c r="B33" s="56">
        <v>5.3053291810000003</v>
      </c>
      <c r="C33" s="56">
        <v>2.782880762</v>
      </c>
      <c r="D33" s="56">
        <v>4.6547772270000003</v>
      </c>
      <c r="E33" s="35">
        <f>AVERAGE(B33:D33)</f>
        <v>4.2476623900000003</v>
      </c>
      <c r="F33" s="36">
        <f>STDEV(B33:D33)</f>
        <v>1.3095775557438556</v>
      </c>
      <c r="H33" s="55"/>
      <c r="I33" s="55"/>
      <c r="J33" s="55"/>
    </row>
    <row r="34" spans="1:10">
      <c r="A34" s="17" t="s">
        <v>179</v>
      </c>
      <c r="B34" s="56">
        <v>3.5280943370000002</v>
      </c>
      <c r="C34" s="56">
        <v>4.9430277480000004</v>
      </c>
      <c r="D34" s="56">
        <v>4.4287283159999999</v>
      </c>
      <c r="E34" s="35">
        <f>AVERAGE(B34:D34)</f>
        <v>4.299950133666667</v>
      </c>
      <c r="F34" s="36">
        <f>STDEV(B34:D34)</f>
        <v>0.71620318665503713</v>
      </c>
      <c r="H34" s="55"/>
      <c r="I34" s="55"/>
      <c r="J34" s="55"/>
    </row>
    <row r="35" spans="1:10">
      <c r="A35" s="17"/>
      <c r="B35" s="14"/>
      <c r="C35" s="14"/>
      <c r="D35" s="14"/>
      <c r="E35" s="14"/>
      <c r="F35" s="15"/>
    </row>
    <row r="36" spans="1:10">
      <c r="A36" s="13" t="s">
        <v>0</v>
      </c>
      <c r="B36" s="37" t="s">
        <v>1</v>
      </c>
      <c r="C36" s="14"/>
      <c r="D36" s="14"/>
      <c r="E36" s="37"/>
      <c r="F36" s="15"/>
    </row>
    <row r="37" spans="1:10">
      <c r="A37" s="17" t="s">
        <v>180</v>
      </c>
      <c r="B37" s="54">
        <v>7.0000000000000001E-3</v>
      </c>
      <c r="C37" s="14"/>
      <c r="D37" s="14"/>
      <c r="E37" s="14"/>
      <c r="F37" s="15"/>
    </row>
    <row r="38" spans="1:10">
      <c r="A38" s="30" t="s">
        <v>181</v>
      </c>
      <c r="B38" s="51">
        <v>6.4999999999999997E-3</v>
      </c>
      <c r="C38" s="28"/>
      <c r="D38" s="28"/>
      <c r="E38" s="28"/>
      <c r="F38" s="29"/>
    </row>
    <row r="39" spans="1:10">
      <c r="A39" s="10" t="s">
        <v>159</v>
      </c>
      <c r="B39" s="11"/>
      <c r="C39" s="11"/>
      <c r="D39" s="11"/>
      <c r="E39" s="11"/>
      <c r="F39" s="12"/>
    </row>
    <row r="40" spans="1:10">
      <c r="A40" s="17"/>
      <c r="B40" s="23" t="s">
        <v>117</v>
      </c>
      <c r="C40" s="23" t="s">
        <v>118</v>
      </c>
      <c r="D40" s="23" t="s">
        <v>119</v>
      </c>
      <c r="E40" s="23" t="s">
        <v>115</v>
      </c>
      <c r="F40" s="24" t="s">
        <v>116</v>
      </c>
      <c r="H40" s="55"/>
      <c r="I40" s="55"/>
      <c r="J40" s="55"/>
    </row>
    <row r="41" spans="1:10">
      <c r="A41" s="17" t="s">
        <v>127</v>
      </c>
      <c r="B41" s="50">
        <v>1</v>
      </c>
      <c r="C41" s="50">
        <v>1.1218734079999999</v>
      </c>
      <c r="D41" s="50">
        <v>1.1078642320000001</v>
      </c>
      <c r="E41" s="35">
        <f>AVERAGE(B41:D41)</f>
        <v>1.0765792133333332</v>
      </c>
      <c r="F41" s="36">
        <f>STDEV(B41:D41)</f>
        <v>6.6688426200607512E-2</v>
      </c>
      <c r="H41" s="55"/>
      <c r="I41" s="55"/>
      <c r="J41" s="55"/>
    </row>
    <row r="42" spans="1:10">
      <c r="A42" s="17" t="s">
        <v>178</v>
      </c>
      <c r="B42" s="50">
        <v>7.3853900560000003</v>
      </c>
      <c r="C42" s="50">
        <v>13.164320930000001</v>
      </c>
      <c r="D42" s="50">
        <v>20.34517172</v>
      </c>
      <c r="E42" s="35">
        <f>AVERAGE(B42:D42)</f>
        <v>13.631627568666667</v>
      </c>
      <c r="F42" s="36">
        <f>STDEV(B42:D42)</f>
        <v>6.4925162160401308</v>
      </c>
      <c r="H42" s="55"/>
      <c r="I42" s="55"/>
      <c r="J42" s="55"/>
    </row>
    <row r="43" spans="1:10">
      <c r="A43" s="17" t="s">
        <v>179</v>
      </c>
      <c r="B43" s="50">
        <v>42.003157940000001</v>
      </c>
      <c r="C43" s="50">
        <v>66.863340559999997</v>
      </c>
      <c r="D43" s="50">
        <v>42.268257759999997</v>
      </c>
      <c r="E43" s="35">
        <f>AVERAGE(B43:D43)</f>
        <v>50.37825208666667</v>
      </c>
      <c r="F43" s="36">
        <f>STDEV(B43:D43)</f>
        <v>14.277120716687262</v>
      </c>
    </row>
    <row r="44" spans="1:10">
      <c r="A44" s="17"/>
      <c r="B44" s="14"/>
      <c r="C44" s="14"/>
      <c r="D44" s="14"/>
      <c r="E44" s="14"/>
      <c r="F44" s="15"/>
    </row>
    <row r="45" spans="1:10">
      <c r="A45" s="13" t="s">
        <v>0</v>
      </c>
      <c r="B45" s="37" t="s">
        <v>1</v>
      </c>
      <c r="C45" s="37" t="s">
        <v>1</v>
      </c>
      <c r="D45" s="37" t="s">
        <v>1</v>
      </c>
      <c r="E45" s="37"/>
      <c r="F45" s="15"/>
    </row>
    <row r="46" spans="1:10">
      <c r="A46" s="17" t="s">
        <v>180</v>
      </c>
      <c r="B46" s="54" t="s">
        <v>197</v>
      </c>
      <c r="C46" s="14"/>
      <c r="D46" s="14"/>
      <c r="E46" s="14"/>
      <c r="F46" s="15"/>
    </row>
    <row r="47" spans="1:10">
      <c r="A47" s="30" t="s">
        <v>181</v>
      </c>
      <c r="B47" s="51">
        <v>1E-3</v>
      </c>
      <c r="C47" s="28"/>
      <c r="D47" s="28"/>
      <c r="E47" s="28"/>
      <c r="F47" s="29"/>
    </row>
    <row r="48" spans="1:10">
      <c r="A48" s="10" t="s">
        <v>160</v>
      </c>
      <c r="B48" s="11"/>
      <c r="C48" s="11"/>
      <c r="D48" s="11"/>
      <c r="E48" s="11"/>
      <c r="F48" s="12"/>
    </row>
    <row r="49" spans="1:9">
      <c r="A49" s="17"/>
      <c r="B49" s="23" t="s">
        <v>117</v>
      </c>
      <c r="C49" s="23" t="s">
        <v>118</v>
      </c>
      <c r="D49" s="23" t="s">
        <v>119</v>
      </c>
      <c r="E49" s="23" t="s">
        <v>115</v>
      </c>
      <c r="F49" s="24" t="s">
        <v>116</v>
      </c>
      <c r="G49" s="55"/>
      <c r="H49" s="55"/>
      <c r="I49" s="55"/>
    </row>
    <row r="50" spans="1:9">
      <c r="A50" s="17" t="s">
        <v>127</v>
      </c>
      <c r="B50" s="56">
        <v>1</v>
      </c>
      <c r="C50" s="56">
        <v>0.99702199999999996</v>
      </c>
      <c r="D50" s="56">
        <v>1.0675523</v>
      </c>
      <c r="E50" s="53">
        <f>AVERAGE(B50:D50)</f>
        <v>1.0215247666666667</v>
      </c>
      <c r="F50" s="52">
        <f>STDEV(B50:D50)</f>
        <v>3.9888814090711378E-2</v>
      </c>
      <c r="G50" s="55"/>
      <c r="H50" s="55"/>
      <c r="I50" s="55"/>
    </row>
    <row r="51" spans="1:9">
      <c r="A51" s="17" t="s">
        <v>178</v>
      </c>
      <c r="B51" s="56">
        <v>4.5056499999999999E-2</v>
      </c>
      <c r="C51" s="56">
        <v>0.22351689999999999</v>
      </c>
      <c r="D51" s="56">
        <v>9.8461099999999996E-2</v>
      </c>
      <c r="E51" s="53">
        <f>AVERAGE(B51:D51)</f>
        <v>0.12234483333333331</v>
      </c>
      <c r="F51" s="52">
        <f>STDEV(B51:D51)</f>
        <v>9.1596141460726047E-2</v>
      </c>
      <c r="G51" s="55"/>
      <c r="H51" s="55"/>
      <c r="I51" s="55"/>
    </row>
    <row r="52" spans="1:9">
      <c r="A52" s="17" t="s">
        <v>179</v>
      </c>
      <c r="B52" s="56">
        <v>2.46234E-2</v>
      </c>
      <c r="C52" s="56">
        <v>0.39675490000000002</v>
      </c>
      <c r="D52" s="56">
        <v>7.3101899999999997E-2</v>
      </c>
      <c r="E52" s="53">
        <f>AVERAGE(B52:D52)</f>
        <v>0.16482673333333334</v>
      </c>
      <c r="F52" s="52">
        <f>STDEV(B52:D52)</f>
        <v>0.20231299293565735</v>
      </c>
    </row>
    <row r="53" spans="1:9">
      <c r="A53" s="17"/>
      <c r="B53" s="14"/>
      <c r="C53" s="14"/>
      <c r="D53" s="14"/>
      <c r="E53" s="14"/>
      <c r="F53" s="15"/>
    </row>
    <row r="54" spans="1:9">
      <c r="A54" s="13" t="s">
        <v>0</v>
      </c>
      <c r="B54" s="37" t="s">
        <v>1</v>
      </c>
      <c r="C54" s="14"/>
      <c r="D54" s="14"/>
      <c r="E54" s="37"/>
      <c r="F54" s="15"/>
    </row>
    <row r="55" spans="1:9">
      <c r="A55" s="17" t="s">
        <v>180</v>
      </c>
      <c r="B55" s="54">
        <v>2.9999999999999997E-4</v>
      </c>
      <c r="C55" s="14"/>
      <c r="D55" s="14"/>
      <c r="E55" s="14"/>
      <c r="F55" s="15"/>
    </row>
    <row r="56" spans="1:9">
      <c r="A56" s="30" t="s">
        <v>181</v>
      </c>
      <c r="B56" s="51">
        <v>4.0000000000000002E-4</v>
      </c>
      <c r="C56" s="28"/>
      <c r="D56" s="28"/>
      <c r="E56" s="28"/>
      <c r="F56" s="29"/>
    </row>
    <row r="57" spans="1:9">
      <c r="A57" s="10" t="s">
        <v>161</v>
      </c>
      <c r="B57" s="11"/>
      <c r="C57" s="11"/>
      <c r="D57" s="11"/>
      <c r="E57" s="11"/>
      <c r="F57" s="12"/>
    </row>
    <row r="58" spans="1:9">
      <c r="A58" s="17"/>
      <c r="B58" s="23" t="s">
        <v>117</v>
      </c>
      <c r="C58" s="23" t="s">
        <v>118</v>
      </c>
      <c r="D58" s="23" t="s">
        <v>119</v>
      </c>
      <c r="E58" s="23" t="s">
        <v>115</v>
      </c>
      <c r="F58" s="24" t="s">
        <v>116</v>
      </c>
      <c r="G58" s="55"/>
      <c r="H58" s="55"/>
      <c r="I58" s="55"/>
    </row>
    <row r="59" spans="1:9">
      <c r="A59" s="17" t="s">
        <v>127</v>
      </c>
      <c r="B59" s="56">
        <v>1</v>
      </c>
      <c r="C59" s="56">
        <v>0.89937429999999996</v>
      </c>
      <c r="D59" s="56">
        <v>1.0845457999999999</v>
      </c>
      <c r="E59" s="35">
        <f>AVERAGE(B59:D59)</f>
        <v>0.99464003333333328</v>
      </c>
      <c r="F59" s="36">
        <f>STDEV(B59:D59)</f>
        <v>9.2702039001649403E-2</v>
      </c>
      <c r="G59" s="55"/>
      <c r="H59" s="55"/>
      <c r="I59" s="55"/>
    </row>
    <row r="60" spans="1:9">
      <c r="A60" s="17" t="s">
        <v>178</v>
      </c>
      <c r="B60" s="56">
        <v>0.72552190000000005</v>
      </c>
      <c r="C60" s="56">
        <v>0.52734800000000004</v>
      </c>
      <c r="D60" s="56">
        <v>0.32487490000000002</v>
      </c>
      <c r="E60" s="35">
        <f>AVERAGE(B60:D60)</f>
        <v>0.52591493333333339</v>
      </c>
      <c r="F60" s="36">
        <f>STDEV(B60:D60)</f>
        <v>0.20032734439487637</v>
      </c>
      <c r="G60" s="55"/>
      <c r="H60" s="55"/>
      <c r="I60" s="55"/>
    </row>
    <row r="61" spans="1:9">
      <c r="A61" s="17" t="s">
        <v>179</v>
      </c>
      <c r="B61" s="56">
        <v>0.56171979999999999</v>
      </c>
      <c r="C61" s="56">
        <v>0.48656080000000002</v>
      </c>
      <c r="D61" s="56">
        <v>0.27775300000000003</v>
      </c>
      <c r="E61" s="35">
        <f>AVERAGE(B61:D61)</f>
        <v>0.44201120000000005</v>
      </c>
      <c r="F61" s="36">
        <f>STDEV(B61:D61)</f>
        <v>0.14713186609528189</v>
      </c>
    </row>
    <row r="62" spans="1:9">
      <c r="A62" s="17"/>
      <c r="B62" s="14"/>
      <c r="C62" s="14"/>
      <c r="D62" s="14"/>
      <c r="E62" s="14"/>
      <c r="F62" s="15"/>
    </row>
    <row r="63" spans="1:9">
      <c r="A63" s="13" t="s">
        <v>0</v>
      </c>
      <c r="B63" s="37" t="s">
        <v>1</v>
      </c>
      <c r="C63" s="14"/>
      <c r="D63" s="14"/>
      <c r="E63" s="37"/>
      <c r="F63" s="15"/>
    </row>
    <row r="64" spans="1:9">
      <c r="A64" s="17" t="s">
        <v>180</v>
      </c>
      <c r="B64" s="54">
        <v>1.7000000000000001E-2</v>
      </c>
      <c r="C64" s="14"/>
      <c r="D64" s="14"/>
      <c r="E64" s="14"/>
      <c r="F64" s="15"/>
    </row>
    <row r="65" spans="1:9">
      <c r="A65" s="30" t="s">
        <v>181</v>
      </c>
      <c r="B65" s="51">
        <v>8.0000000000000002E-3</v>
      </c>
      <c r="C65" s="28"/>
      <c r="D65" s="28"/>
      <c r="E65" s="28"/>
      <c r="F65" s="29"/>
    </row>
    <row r="66" spans="1:9">
      <c r="A66" s="10" t="s">
        <v>162</v>
      </c>
      <c r="B66" s="11"/>
      <c r="C66" s="11"/>
      <c r="D66" s="11"/>
      <c r="E66" s="11"/>
      <c r="F66" s="12"/>
    </row>
    <row r="67" spans="1:9">
      <c r="A67" s="17"/>
      <c r="B67" s="23" t="s">
        <v>117</v>
      </c>
      <c r="C67" s="23" t="s">
        <v>118</v>
      </c>
      <c r="D67" s="23" t="s">
        <v>119</v>
      </c>
      <c r="E67" s="23" t="s">
        <v>115</v>
      </c>
      <c r="F67" s="24" t="s">
        <v>116</v>
      </c>
      <c r="G67" s="55"/>
      <c r="H67" s="55"/>
      <c r="I67" s="55"/>
    </row>
    <row r="68" spans="1:9">
      <c r="A68" s="17" t="s">
        <v>127</v>
      </c>
      <c r="B68" s="56">
        <v>1</v>
      </c>
      <c r="C68" s="56">
        <v>1.1441501000000001</v>
      </c>
      <c r="D68" s="56">
        <v>1.0464933000000001</v>
      </c>
      <c r="E68" s="35">
        <f>AVERAGE(B68:D68)</f>
        <v>1.0635478</v>
      </c>
      <c r="F68" s="36">
        <f>STDEV(B68:D68)</f>
        <v>7.3572785798758519E-2</v>
      </c>
      <c r="G68" s="55"/>
      <c r="H68" s="55"/>
      <c r="I68" s="55"/>
    </row>
    <row r="69" spans="1:9">
      <c r="A69" s="17" t="s">
        <v>178</v>
      </c>
      <c r="B69" s="56">
        <v>0.74474280000000004</v>
      </c>
      <c r="C69" s="56">
        <v>0.63768409999999998</v>
      </c>
      <c r="D69" s="56">
        <v>0.32156269999999998</v>
      </c>
      <c r="E69" s="35">
        <f>AVERAGE(B69:D69)</f>
        <v>0.56799653333333333</v>
      </c>
      <c r="F69" s="36">
        <f>STDEV(B69:D69)</f>
        <v>0.22002867306317939</v>
      </c>
      <c r="G69" s="55"/>
      <c r="H69" s="55"/>
      <c r="I69" s="55"/>
    </row>
    <row r="70" spans="1:9">
      <c r="A70" s="17" t="s">
        <v>179</v>
      </c>
      <c r="B70" s="56">
        <v>0.49908720000000001</v>
      </c>
      <c r="C70" s="56">
        <v>0.70376799999999995</v>
      </c>
      <c r="D70" s="56">
        <v>0.38213009999999997</v>
      </c>
      <c r="E70" s="35">
        <f>AVERAGE(B70:D70)</f>
        <v>0.52832843333333324</v>
      </c>
      <c r="F70" s="36">
        <f>STDEV(B70:D70)</f>
        <v>0.16280055888799461</v>
      </c>
    </row>
    <row r="71" spans="1:9">
      <c r="A71" s="17"/>
      <c r="B71" s="14"/>
      <c r="C71" s="14"/>
      <c r="D71" s="14"/>
      <c r="E71" s="14"/>
      <c r="F71" s="15"/>
    </row>
    <row r="72" spans="1:9">
      <c r="A72" s="13" t="s">
        <v>0</v>
      </c>
      <c r="B72" s="37" t="s">
        <v>1</v>
      </c>
      <c r="C72" s="14"/>
      <c r="D72" s="14"/>
      <c r="E72" s="37"/>
      <c r="F72" s="15"/>
    </row>
    <row r="73" spans="1:9">
      <c r="A73" s="17" t="s">
        <v>180</v>
      </c>
      <c r="B73" s="54">
        <v>1.7000000000000001E-2</v>
      </c>
      <c r="C73" s="14"/>
      <c r="D73" s="14"/>
      <c r="E73" s="14"/>
      <c r="F73" s="15"/>
    </row>
    <row r="74" spans="1:9">
      <c r="A74" s="30" t="s">
        <v>181</v>
      </c>
      <c r="B74" s="51">
        <v>1.2E-2</v>
      </c>
      <c r="C74" s="28"/>
      <c r="D74" s="28"/>
      <c r="E74" s="28"/>
      <c r="F74" s="29"/>
    </row>
    <row r="76" spans="1:9">
      <c r="A76" s="6" t="s">
        <v>195</v>
      </c>
      <c r="B76" s="4"/>
      <c r="C76" s="4"/>
      <c r="D76" s="4"/>
      <c r="E76" s="4"/>
      <c r="F76" s="5"/>
    </row>
    <row r="77" spans="1:9">
      <c r="A77" s="10"/>
      <c r="B77" s="11"/>
      <c r="C77" s="11"/>
      <c r="D77" s="11"/>
      <c r="E77" s="11"/>
      <c r="F77" s="12"/>
    </row>
    <row r="78" spans="1:9">
      <c r="A78" s="13"/>
      <c r="B78" s="14"/>
      <c r="C78" s="14"/>
      <c r="D78" s="14"/>
      <c r="E78" s="14"/>
      <c r="F78" s="15"/>
    </row>
    <row r="79" spans="1:9">
      <c r="A79" s="13"/>
      <c r="B79" s="14"/>
      <c r="C79" s="14"/>
      <c r="D79" s="14"/>
      <c r="E79" s="14"/>
      <c r="F79" s="15"/>
    </row>
    <row r="80" spans="1:9">
      <c r="A80" s="13"/>
      <c r="B80" s="14"/>
      <c r="C80" s="14"/>
      <c r="D80" s="14"/>
      <c r="E80" s="14"/>
      <c r="F80" s="15"/>
    </row>
    <row r="81" spans="1:7">
      <c r="A81" s="13"/>
      <c r="B81" s="14"/>
      <c r="C81" s="14"/>
      <c r="D81" s="14"/>
      <c r="E81" s="14"/>
      <c r="F81" s="15"/>
    </row>
    <row r="82" spans="1:7">
      <c r="A82" s="13"/>
      <c r="B82" s="14"/>
      <c r="C82" s="14"/>
      <c r="D82" s="14"/>
      <c r="E82" s="14"/>
      <c r="F82" s="15"/>
    </row>
    <row r="83" spans="1:7">
      <c r="A83" s="13"/>
      <c r="B83" s="14"/>
      <c r="C83" s="14"/>
      <c r="D83" s="14"/>
      <c r="E83" s="14"/>
      <c r="F83" s="15"/>
    </row>
    <row r="84" spans="1:7">
      <c r="A84" s="13"/>
      <c r="B84" s="14"/>
      <c r="C84" s="14"/>
      <c r="D84" s="14"/>
      <c r="E84" s="14"/>
      <c r="F84" s="15"/>
    </row>
    <row r="85" spans="1:7">
      <c r="A85" s="13"/>
      <c r="B85" s="14"/>
      <c r="C85" s="14"/>
      <c r="D85" s="14"/>
      <c r="E85" s="14"/>
      <c r="F85" s="15"/>
    </row>
    <row r="86" spans="1:7">
      <c r="A86" s="17"/>
      <c r="B86" s="14"/>
      <c r="C86" s="14"/>
      <c r="D86" s="14"/>
      <c r="E86" s="14"/>
      <c r="F86" s="15"/>
    </row>
    <row r="87" spans="1:7">
      <c r="A87" s="17"/>
      <c r="B87" s="14"/>
      <c r="C87" s="14"/>
      <c r="D87" s="14"/>
      <c r="E87" s="14"/>
      <c r="F87" s="15"/>
    </row>
    <row r="88" spans="1:7">
      <c r="A88" s="17"/>
      <c r="B88" s="14"/>
      <c r="C88" s="14"/>
      <c r="D88" s="14"/>
      <c r="E88" s="14"/>
      <c r="F88" s="15"/>
    </row>
    <row r="89" spans="1:7">
      <c r="A89" s="17"/>
      <c r="B89" s="14"/>
      <c r="C89" s="14"/>
      <c r="D89" s="14"/>
      <c r="E89" s="14"/>
      <c r="F89" s="15"/>
    </row>
    <row r="90" spans="1:7">
      <c r="A90" s="17"/>
      <c r="B90" s="14"/>
      <c r="C90" s="14"/>
      <c r="D90" s="14"/>
      <c r="E90" s="14"/>
      <c r="F90" s="15"/>
    </row>
    <row r="91" spans="1:7">
      <c r="A91" s="17"/>
      <c r="B91" s="14"/>
      <c r="C91" s="14"/>
      <c r="D91" s="14"/>
      <c r="E91" s="14"/>
      <c r="F91" s="15"/>
    </row>
    <row r="92" spans="1:7">
      <c r="A92" s="17"/>
      <c r="B92" s="14"/>
      <c r="C92" s="14"/>
      <c r="D92" s="14"/>
      <c r="E92" s="14"/>
      <c r="F92" s="15"/>
    </row>
    <row r="93" spans="1:7">
      <c r="A93" s="30"/>
      <c r="B93" s="28"/>
      <c r="C93" s="28"/>
      <c r="D93" s="28"/>
      <c r="E93" s="28"/>
      <c r="F93" s="29"/>
    </row>
    <row r="95" spans="1:7">
      <c r="A95" s="6" t="s">
        <v>196</v>
      </c>
      <c r="B95" s="4"/>
      <c r="C95" s="4"/>
      <c r="D95" s="4"/>
      <c r="E95" s="4"/>
      <c r="F95" s="4"/>
      <c r="G95" s="5"/>
    </row>
    <row r="96" spans="1:7">
      <c r="A96" s="10"/>
      <c r="B96" s="21"/>
      <c r="C96" s="39" t="s">
        <v>117</v>
      </c>
      <c r="D96" s="39" t="s">
        <v>118</v>
      </c>
      <c r="E96" s="39" t="s">
        <v>119</v>
      </c>
      <c r="F96" s="39" t="s">
        <v>115</v>
      </c>
      <c r="G96" s="40" t="s">
        <v>116</v>
      </c>
    </row>
    <row r="97" spans="1:7">
      <c r="A97" s="13" t="s">
        <v>186</v>
      </c>
      <c r="B97" s="14" t="s">
        <v>127</v>
      </c>
      <c r="C97" s="56">
        <v>1</v>
      </c>
      <c r="D97" s="56">
        <v>1.1299999999999999</v>
      </c>
      <c r="E97" s="56">
        <v>1.21</v>
      </c>
      <c r="F97" s="53">
        <f>AVERAGE(C97:E97)</f>
        <v>1.1133333333333333</v>
      </c>
      <c r="G97" s="52">
        <f>STDEV(C97:E97)</f>
        <v>0.10598742063723095</v>
      </c>
    </row>
    <row r="98" spans="1:7">
      <c r="A98" s="13"/>
      <c r="B98" s="14" t="s">
        <v>178</v>
      </c>
      <c r="C98" s="56">
        <v>1.0161370886211478</v>
      </c>
      <c r="D98" s="56">
        <v>1.04</v>
      </c>
      <c r="E98" s="56">
        <v>0.95</v>
      </c>
      <c r="F98" s="53">
        <f>AVERAGE(C98:E98)</f>
        <v>1.0020456962070492</v>
      </c>
      <c r="G98" s="52">
        <f>STDEV(C98:E98)</f>
        <v>4.6625374048109139E-2</v>
      </c>
    </row>
    <row r="99" spans="1:7">
      <c r="A99" s="17"/>
      <c r="B99" s="14" t="s">
        <v>179</v>
      </c>
      <c r="C99" s="56">
        <v>0.78538904014315747</v>
      </c>
      <c r="D99" s="56">
        <v>0.65</v>
      </c>
      <c r="E99" s="56">
        <v>0.71</v>
      </c>
      <c r="F99" s="53">
        <f>AVERAGE(C99:E99)</f>
        <v>0.71512968004771915</v>
      </c>
      <c r="G99" s="52">
        <f>STDEV(C99:E99)</f>
        <v>6.7840130164714102E-2</v>
      </c>
    </row>
    <row r="100" spans="1:7">
      <c r="A100" s="13"/>
      <c r="B100" s="37"/>
      <c r="C100" s="14"/>
      <c r="D100" s="14"/>
      <c r="E100" s="14"/>
      <c r="F100" s="14"/>
      <c r="G100" s="15"/>
    </row>
    <row r="101" spans="1:7">
      <c r="A101" s="13" t="s">
        <v>0</v>
      </c>
      <c r="B101" s="37" t="s">
        <v>1</v>
      </c>
      <c r="C101" s="14"/>
      <c r="D101" s="14"/>
      <c r="E101" s="14"/>
      <c r="F101" s="14"/>
      <c r="G101" s="15"/>
    </row>
    <row r="102" spans="1:7">
      <c r="A102" s="17" t="s">
        <v>180</v>
      </c>
      <c r="B102" s="54" t="s">
        <v>197</v>
      </c>
      <c r="C102" s="14"/>
      <c r="D102" s="14"/>
      <c r="E102" s="14"/>
      <c r="F102" s="14"/>
      <c r="G102" s="15"/>
    </row>
    <row r="103" spans="1:7">
      <c r="A103" s="30" t="s">
        <v>181</v>
      </c>
      <c r="B103" s="51">
        <v>1.6000000000000001E-3</v>
      </c>
      <c r="C103" s="28"/>
      <c r="D103" s="28"/>
      <c r="E103" s="28"/>
      <c r="F103" s="28"/>
      <c r="G103" s="29"/>
    </row>
    <row r="104" spans="1:7">
      <c r="A104" s="10"/>
      <c r="B104" s="21"/>
      <c r="C104" s="39" t="s">
        <v>117</v>
      </c>
      <c r="D104" s="39" t="s">
        <v>118</v>
      </c>
      <c r="E104" s="39" t="s">
        <v>119</v>
      </c>
      <c r="F104" s="39" t="s">
        <v>115</v>
      </c>
      <c r="G104" s="40" t="s">
        <v>116</v>
      </c>
    </row>
    <row r="105" spans="1:7">
      <c r="A105" s="13" t="s">
        <v>187</v>
      </c>
      <c r="B105" s="14" t="s">
        <v>127</v>
      </c>
      <c r="C105" s="56">
        <v>1</v>
      </c>
      <c r="D105" s="56">
        <v>1.21</v>
      </c>
      <c r="E105" s="56">
        <v>1.0900000000000001</v>
      </c>
      <c r="F105" s="53">
        <f>AVERAGE(C105:E105)</f>
        <v>1.0999999999999999</v>
      </c>
      <c r="G105" s="52">
        <f>STDEV(C105:E105)</f>
        <v>0.10535653752852736</v>
      </c>
    </row>
    <row r="106" spans="1:7">
      <c r="A106" s="13"/>
      <c r="B106" s="14" t="s">
        <v>178</v>
      </c>
      <c r="C106" s="56">
        <v>1.1704543159999607</v>
      </c>
      <c r="D106" s="56">
        <v>1.31</v>
      </c>
      <c r="E106" s="56">
        <v>1.28</v>
      </c>
      <c r="F106" s="53">
        <f>AVERAGE(C106:E106)</f>
        <v>1.2534847719999869</v>
      </c>
      <c r="G106" s="52">
        <f>STDEV(C106:E106)</f>
        <v>7.3454356356033881E-2</v>
      </c>
    </row>
    <row r="107" spans="1:7">
      <c r="A107" s="17"/>
      <c r="B107" s="14" t="s">
        <v>179</v>
      </c>
      <c r="C107" s="56">
        <v>1.7662346955901687</v>
      </c>
      <c r="D107" s="56">
        <v>2.09</v>
      </c>
      <c r="E107" s="56">
        <v>2.15</v>
      </c>
      <c r="F107" s="53">
        <f>AVERAGE(C107:E107)</f>
        <v>2.0020782318633894</v>
      </c>
      <c r="G107" s="52">
        <f>STDEV(C107:E107)</f>
        <v>0.20643795726899045</v>
      </c>
    </row>
    <row r="108" spans="1:7">
      <c r="A108" s="13"/>
      <c r="B108" s="37"/>
      <c r="C108" s="14"/>
      <c r="D108" s="14"/>
      <c r="E108" s="14"/>
      <c r="F108" s="14"/>
      <c r="G108" s="15"/>
    </row>
    <row r="109" spans="1:7">
      <c r="A109" s="13" t="s">
        <v>0</v>
      </c>
      <c r="B109" s="37" t="s">
        <v>1</v>
      </c>
      <c r="C109" s="14"/>
      <c r="D109" s="14"/>
      <c r="E109" s="14"/>
      <c r="F109" s="14"/>
      <c r="G109" s="15"/>
    </row>
    <row r="110" spans="1:7">
      <c r="A110" s="17" t="s">
        <v>180</v>
      </c>
      <c r="B110" s="54" t="s">
        <v>197</v>
      </c>
      <c r="C110" s="14"/>
      <c r="D110" s="14"/>
      <c r="E110" s="14"/>
      <c r="F110" s="14"/>
      <c r="G110" s="15"/>
    </row>
    <row r="111" spans="1:7">
      <c r="A111" s="30" t="s">
        <v>181</v>
      </c>
      <c r="B111" s="51">
        <v>4.0000000000000002E-4</v>
      </c>
      <c r="C111" s="28"/>
      <c r="D111" s="28"/>
      <c r="E111" s="28"/>
      <c r="F111" s="28"/>
      <c r="G111" s="29"/>
    </row>
    <row r="112" spans="1:7">
      <c r="A112" s="10"/>
      <c r="B112" s="21"/>
      <c r="C112" s="39" t="s">
        <v>117</v>
      </c>
      <c r="D112" s="39" t="s">
        <v>118</v>
      </c>
      <c r="E112" s="39" t="s">
        <v>119</v>
      </c>
      <c r="F112" s="39" t="s">
        <v>115</v>
      </c>
      <c r="G112" s="40" t="s">
        <v>116</v>
      </c>
    </row>
    <row r="113" spans="1:7">
      <c r="A113" s="13" t="s">
        <v>188</v>
      </c>
      <c r="B113" s="14" t="s">
        <v>127</v>
      </c>
      <c r="C113" s="56">
        <v>1</v>
      </c>
      <c r="D113" s="56">
        <v>1.1100000000000001</v>
      </c>
      <c r="E113" s="56">
        <v>1.03</v>
      </c>
      <c r="F113" s="53">
        <f>AVERAGE(C113:E113)</f>
        <v>1.0466666666666669</v>
      </c>
      <c r="G113" s="52">
        <f>STDEV(C113:E113)</f>
        <v>5.6862407030773318E-2</v>
      </c>
    </row>
    <row r="114" spans="1:7">
      <c r="A114" s="13"/>
      <c r="B114" s="14" t="s">
        <v>178</v>
      </c>
      <c r="C114" s="56">
        <v>0.59757664052072368</v>
      </c>
      <c r="D114" s="56">
        <v>0.56999999999999995</v>
      </c>
      <c r="E114" s="56">
        <v>0.63</v>
      </c>
      <c r="F114" s="53">
        <f>AVERAGE(C114:E114)</f>
        <v>0.59919221350690777</v>
      </c>
      <c r="G114" s="52">
        <f>STDEV(C114:E114)</f>
        <v>3.0032608229310816E-2</v>
      </c>
    </row>
    <row r="115" spans="1:7">
      <c r="A115" s="17"/>
      <c r="B115" s="14" t="s">
        <v>179</v>
      </c>
      <c r="C115" s="56">
        <v>0.49716675306646191</v>
      </c>
      <c r="D115" s="56">
        <v>0.43</v>
      </c>
      <c r="E115" s="56">
        <v>0.52</v>
      </c>
      <c r="F115" s="53">
        <f>AVERAGE(C115:E115)</f>
        <v>0.48238891768882058</v>
      </c>
      <c r="G115" s="52">
        <f>STDEV(C115:E115)</f>
        <v>4.6784487961679146E-2</v>
      </c>
    </row>
    <row r="116" spans="1:7">
      <c r="A116" s="13"/>
      <c r="B116" s="37"/>
      <c r="C116" s="14"/>
      <c r="D116" s="14"/>
      <c r="E116" s="14"/>
      <c r="F116" s="14"/>
      <c r="G116" s="15"/>
    </row>
    <row r="117" spans="1:7">
      <c r="A117" s="13" t="s">
        <v>0</v>
      </c>
      <c r="B117" s="37" t="s">
        <v>1</v>
      </c>
      <c r="C117" s="14"/>
      <c r="D117" s="14"/>
      <c r="E117" s="14"/>
      <c r="F117" s="14"/>
      <c r="G117" s="15"/>
    </row>
    <row r="118" spans="1:7">
      <c r="A118" s="17" t="s">
        <v>180</v>
      </c>
      <c r="B118" s="54" t="s">
        <v>198</v>
      </c>
      <c r="C118" s="14"/>
      <c r="D118" s="14"/>
      <c r="E118" s="14"/>
      <c r="F118" s="14"/>
      <c r="G118" s="15"/>
    </row>
    <row r="119" spans="1:7">
      <c r="A119" s="30" t="s">
        <v>181</v>
      </c>
      <c r="B119" s="54" t="s">
        <v>198</v>
      </c>
      <c r="C119" s="28"/>
      <c r="D119" s="28"/>
      <c r="E119" s="28"/>
      <c r="F119" s="28"/>
      <c r="G119" s="29"/>
    </row>
    <row r="120" spans="1:7">
      <c r="A120" s="10"/>
      <c r="B120" s="21"/>
      <c r="C120" s="39" t="s">
        <v>117</v>
      </c>
      <c r="D120" s="39" t="s">
        <v>118</v>
      </c>
      <c r="E120" s="39" t="s">
        <v>119</v>
      </c>
      <c r="F120" s="39" t="s">
        <v>115</v>
      </c>
      <c r="G120" s="40" t="s">
        <v>116</v>
      </c>
    </row>
    <row r="121" spans="1:7">
      <c r="A121" s="13" t="s">
        <v>280</v>
      </c>
      <c r="B121" s="14" t="s">
        <v>127</v>
      </c>
      <c r="C121" s="56">
        <v>1</v>
      </c>
      <c r="D121" s="56">
        <v>0.94</v>
      </c>
      <c r="E121" s="56">
        <v>1.1499999999999999</v>
      </c>
      <c r="F121" s="53">
        <f>AVERAGE(C121:E121)</f>
        <v>1.03</v>
      </c>
      <c r="G121" s="52">
        <f>STDEV(C121:E121)</f>
        <v>0.10816653826391966</v>
      </c>
    </row>
    <row r="122" spans="1:7">
      <c r="A122" s="13"/>
      <c r="B122" s="14" t="s">
        <v>178</v>
      </c>
      <c r="C122" s="56">
        <v>1.9586681215986554</v>
      </c>
      <c r="D122" s="56">
        <v>2.1800000000000002</v>
      </c>
      <c r="E122" s="56">
        <v>2.31</v>
      </c>
      <c r="F122" s="53">
        <f>AVERAGE(C122:E122)</f>
        <v>2.1495560405328855</v>
      </c>
      <c r="G122" s="52">
        <f>STDEV(C122:E122)</f>
        <v>0.1776334658680081</v>
      </c>
    </row>
    <row r="123" spans="1:7">
      <c r="A123" s="17"/>
      <c r="B123" s="14" t="s">
        <v>179</v>
      </c>
      <c r="C123" s="56">
        <v>3.552600178302864</v>
      </c>
      <c r="D123" s="56">
        <v>3.78</v>
      </c>
      <c r="E123" s="56">
        <v>3.81</v>
      </c>
      <c r="F123" s="53">
        <f>AVERAGE(C123:E123)</f>
        <v>3.7142000594342881</v>
      </c>
      <c r="G123" s="52">
        <f>STDEV(C123:E123)</f>
        <v>0.14075116761955392</v>
      </c>
    </row>
    <row r="124" spans="1:7">
      <c r="A124" s="13"/>
      <c r="B124" s="37"/>
      <c r="C124" s="14"/>
      <c r="D124" s="14"/>
      <c r="E124" s="14"/>
      <c r="F124" s="14"/>
      <c r="G124" s="15"/>
    </row>
    <row r="125" spans="1:7">
      <c r="A125" s="13" t="s">
        <v>0</v>
      </c>
      <c r="B125" s="37" t="s">
        <v>1</v>
      </c>
      <c r="C125" s="14"/>
      <c r="D125" s="14"/>
      <c r="E125" s="14"/>
      <c r="F125" s="14"/>
      <c r="G125" s="15"/>
    </row>
    <row r="126" spans="1:7">
      <c r="A126" s="17" t="s">
        <v>180</v>
      </c>
      <c r="B126" s="54">
        <v>2.0000000000000001E-4</v>
      </c>
      <c r="C126" s="14"/>
      <c r="D126" s="14"/>
      <c r="E126" s="14"/>
      <c r="F126" s="14"/>
      <c r="G126" s="15"/>
    </row>
    <row r="127" spans="1:7">
      <c r="A127" s="30" t="s">
        <v>181</v>
      </c>
      <c r="B127" s="54" t="s">
        <v>198</v>
      </c>
      <c r="C127" s="28"/>
      <c r="D127" s="28"/>
      <c r="E127" s="28"/>
      <c r="F127" s="28"/>
      <c r="G127" s="29"/>
    </row>
    <row r="128" spans="1:7">
      <c r="A128" s="10"/>
      <c r="B128" s="21"/>
      <c r="C128" s="39" t="s">
        <v>117</v>
      </c>
      <c r="D128" s="39" t="s">
        <v>118</v>
      </c>
      <c r="E128" s="39" t="s">
        <v>119</v>
      </c>
      <c r="F128" s="39" t="s">
        <v>115</v>
      </c>
      <c r="G128" s="40" t="s">
        <v>116</v>
      </c>
    </row>
    <row r="129" spans="1:7">
      <c r="A129" s="13" t="s">
        <v>189</v>
      </c>
      <c r="B129" s="14" t="s">
        <v>127</v>
      </c>
      <c r="C129" s="56">
        <v>1</v>
      </c>
      <c r="D129" s="56">
        <v>1.1200000000000001</v>
      </c>
      <c r="E129" s="56">
        <v>1.03</v>
      </c>
      <c r="F129" s="53">
        <f>AVERAGE(C129:E129)</f>
        <v>1.05</v>
      </c>
      <c r="G129" s="52">
        <f>STDEV(C129:E129)</f>
        <v>6.2449979983984036E-2</v>
      </c>
    </row>
    <row r="130" spans="1:7">
      <c r="A130" s="13"/>
      <c r="B130" s="14" t="s">
        <v>178</v>
      </c>
      <c r="C130" s="56">
        <v>0.94244864507114134</v>
      </c>
      <c r="D130" s="56">
        <v>0.95</v>
      </c>
      <c r="E130" s="56">
        <v>1.1000000000000001</v>
      </c>
      <c r="F130" s="53">
        <f>AVERAGE(C130:E130)</f>
        <v>0.99748288169038046</v>
      </c>
      <c r="G130" s="52">
        <f>STDEV(C130:E130)</f>
        <v>8.886267720588216E-2</v>
      </c>
    </row>
    <row r="131" spans="1:7">
      <c r="A131" s="17"/>
      <c r="B131" s="14" t="s">
        <v>179</v>
      </c>
      <c r="C131" s="56">
        <v>0.77372483808579373</v>
      </c>
      <c r="D131" s="56">
        <v>0.65</v>
      </c>
      <c r="E131" s="56">
        <v>0.59</v>
      </c>
      <c r="F131" s="53">
        <f>AVERAGE(C131:E131)</f>
        <v>0.6712416126952645</v>
      </c>
      <c r="G131" s="52">
        <f>STDEV(C131:E131)</f>
        <v>9.3686224253273845E-2</v>
      </c>
    </row>
    <row r="132" spans="1:7">
      <c r="A132" s="13"/>
      <c r="B132" s="37"/>
      <c r="C132" s="14"/>
      <c r="D132" s="14"/>
      <c r="E132" s="14"/>
      <c r="F132" s="14"/>
      <c r="G132" s="15"/>
    </row>
    <row r="133" spans="1:7">
      <c r="A133" s="13" t="s">
        <v>0</v>
      </c>
      <c r="B133" s="37" t="s">
        <v>1</v>
      </c>
      <c r="C133" s="14"/>
      <c r="D133" s="14"/>
      <c r="E133" s="14"/>
      <c r="F133" s="14"/>
      <c r="G133" s="15"/>
    </row>
    <row r="134" spans="1:7">
      <c r="A134" s="17" t="s">
        <v>180</v>
      </c>
      <c r="B134" s="54" t="s">
        <v>197</v>
      </c>
      <c r="C134" s="14"/>
      <c r="D134" s="14"/>
      <c r="E134" s="14"/>
      <c r="F134" s="14"/>
      <c r="G134" s="15"/>
    </row>
    <row r="135" spans="1:7">
      <c r="A135" s="30" t="s">
        <v>181</v>
      </c>
      <c r="B135" s="51">
        <v>2E-3</v>
      </c>
      <c r="C135" s="28"/>
      <c r="D135" s="28"/>
      <c r="E135" s="28"/>
      <c r="F135" s="28"/>
      <c r="G135" s="29"/>
    </row>
    <row r="136" spans="1:7">
      <c r="A136" s="10"/>
      <c r="B136" s="21"/>
      <c r="C136" s="39" t="s">
        <v>117</v>
      </c>
      <c r="D136" s="39" t="s">
        <v>118</v>
      </c>
      <c r="E136" s="39" t="s">
        <v>119</v>
      </c>
      <c r="F136" s="39" t="s">
        <v>115</v>
      </c>
      <c r="G136" s="40" t="s">
        <v>116</v>
      </c>
    </row>
    <row r="137" spans="1:7">
      <c r="A137" s="13" t="s">
        <v>190</v>
      </c>
      <c r="B137" s="14" t="s">
        <v>127</v>
      </c>
      <c r="C137" s="56">
        <v>1</v>
      </c>
      <c r="D137" s="56">
        <v>1.1200000000000001</v>
      </c>
      <c r="E137" s="56">
        <v>1.07</v>
      </c>
      <c r="F137" s="53">
        <f>AVERAGE(C137:E137)</f>
        <v>1.0633333333333335</v>
      </c>
      <c r="G137" s="52">
        <f>STDEV(C137:E137)</f>
        <v>6.0277137733417134E-2</v>
      </c>
    </row>
    <row r="138" spans="1:7">
      <c r="A138" s="13"/>
      <c r="B138" s="14" t="s">
        <v>178</v>
      </c>
      <c r="C138" s="56">
        <v>0.76604049606647251</v>
      </c>
      <c r="D138" s="56">
        <v>0.69</v>
      </c>
      <c r="E138" s="56">
        <v>0.62</v>
      </c>
      <c r="F138" s="53">
        <f>AVERAGE(C138:E138)</f>
        <v>0.69201349868882422</v>
      </c>
      <c r="G138" s="52">
        <f>STDEV(C138:E138)</f>
        <v>7.3041065542356148E-2</v>
      </c>
    </row>
    <row r="139" spans="1:7">
      <c r="A139" s="17"/>
      <c r="B139" s="14" t="s">
        <v>179</v>
      </c>
      <c r="C139" s="56">
        <v>0.36764774159516006</v>
      </c>
      <c r="D139" s="56">
        <v>0.41</v>
      </c>
      <c r="E139" s="56">
        <v>0.43</v>
      </c>
      <c r="F139" s="53">
        <f>AVERAGE(C139:E139)</f>
        <v>0.40254924719838669</v>
      </c>
      <c r="G139" s="52">
        <f>STDEV(C139:E139)</f>
        <v>3.1836870449669583E-2</v>
      </c>
    </row>
    <row r="140" spans="1:7">
      <c r="A140" s="13"/>
      <c r="B140" s="37"/>
      <c r="C140" s="14"/>
      <c r="D140" s="14"/>
      <c r="E140" s="14"/>
      <c r="F140" s="14"/>
      <c r="G140" s="15"/>
    </row>
    <row r="141" spans="1:7">
      <c r="A141" s="13" t="s">
        <v>0</v>
      </c>
      <c r="B141" s="37" t="s">
        <v>1</v>
      </c>
      <c r="C141" s="14"/>
      <c r="D141" s="14"/>
      <c r="E141" s="14"/>
      <c r="F141" s="14"/>
      <c r="G141" s="15"/>
    </row>
    <row r="142" spans="1:7">
      <c r="A142" s="17" t="s">
        <v>180</v>
      </c>
      <c r="B142" s="54">
        <v>1.54E-2</v>
      </c>
      <c r="C142" s="14"/>
      <c r="D142" s="14"/>
      <c r="E142" s="14"/>
      <c r="F142" s="14"/>
      <c r="G142" s="15"/>
    </row>
    <row r="143" spans="1:7">
      <c r="A143" s="30" t="s">
        <v>181</v>
      </c>
      <c r="B143" s="51">
        <v>3.8E-3</v>
      </c>
      <c r="C143" s="28"/>
      <c r="D143" s="28"/>
      <c r="E143" s="28"/>
      <c r="F143" s="28"/>
      <c r="G143" s="29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3046E-4EC9-4E42-9463-49C386A1CD65}">
  <sheetPr>
    <tabColor rgb="FFFF0000"/>
  </sheetPr>
  <dimension ref="A2:I54"/>
  <sheetViews>
    <sheetView zoomScale="125" zoomScaleNormal="125" workbookViewId="0">
      <selection activeCell="A2" sqref="A2"/>
    </sheetView>
  </sheetViews>
  <sheetFormatPr baseColWidth="10" defaultRowHeight="16"/>
  <cols>
    <col min="1" max="1" width="34.33203125" style="1" bestFit="1" customWidth="1"/>
    <col min="2" max="3" width="36.5" style="1" bestFit="1" customWidth="1"/>
    <col min="4" max="5" width="53.6640625" style="1" bestFit="1" customWidth="1"/>
    <col min="6" max="6" width="97.5" style="1" bestFit="1" customWidth="1"/>
    <col min="7" max="7" width="36.5" style="1" bestFit="1" customWidth="1"/>
    <col min="8" max="9" width="53.6640625" style="1" bestFit="1" customWidth="1"/>
    <col min="10" max="10" width="35" style="1" bestFit="1" customWidth="1"/>
    <col min="11" max="11" width="21.5" style="1" bestFit="1" customWidth="1"/>
    <col min="12" max="16384" width="10.83203125" style="1"/>
  </cols>
  <sheetData>
    <row r="2" spans="1:9">
      <c r="A2" s="6" t="s">
        <v>210</v>
      </c>
      <c r="B2" s="4"/>
      <c r="C2" s="4"/>
      <c r="D2" s="4"/>
      <c r="E2" s="4"/>
      <c r="F2" s="4"/>
      <c r="G2" s="4"/>
      <c r="H2" s="4"/>
      <c r="I2" s="5"/>
    </row>
    <row r="3" spans="1:9">
      <c r="A3" s="10" t="s">
        <v>137</v>
      </c>
      <c r="B3" s="11"/>
      <c r="C3" s="11"/>
      <c r="D3" s="11"/>
      <c r="E3" s="11"/>
      <c r="F3" s="11"/>
      <c r="G3" s="14"/>
      <c r="H3" s="11"/>
      <c r="I3" s="12"/>
    </row>
    <row r="4" spans="1:9">
      <c r="A4" s="17"/>
      <c r="B4" s="39" t="s">
        <v>131</v>
      </c>
      <c r="C4" s="39" t="s">
        <v>132</v>
      </c>
      <c r="D4" s="39" t="s">
        <v>211</v>
      </c>
      <c r="E4" s="39" t="s">
        <v>212</v>
      </c>
      <c r="F4" s="39" t="s">
        <v>131</v>
      </c>
      <c r="G4" s="39" t="s">
        <v>132</v>
      </c>
      <c r="H4" s="39" t="s">
        <v>211</v>
      </c>
      <c r="I4" s="40" t="s">
        <v>212</v>
      </c>
    </row>
    <row r="5" spans="1:9">
      <c r="A5" s="17"/>
      <c r="B5" s="41" t="s">
        <v>133</v>
      </c>
      <c r="C5" s="41" t="s">
        <v>133</v>
      </c>
      <c r="D5" s="41" t="s">
        <v>133</v>
      </c>
      <c r="E5" s="41" t="s">
        <v>133</v>
      </c>
      <c r="F5" s="41" t="s">
        <v>133</v>
      </c>
      <c r="G5" s="41" t="s">
        <v>133</v>
      </c>
      <c r="H5" s="41" t="s">
        <v>133</v>
      </c>
      <c r="I5" s="42" t="s">
        <v>133</v>
      </c>
    </row>
    <row r="6" spans="1:9">
      <c r="A6" s="17"/>
      <c r="B6" s="25">
        <v>83.64</v>
      </c>
      <c r="C6" s="25">
        <v>97.86</v>
      </c>
      <c r="D6" s="25">
        <v>106.09</v>
      </c>
      <c r="E6" s="25">
        <v>120.65</v>
      </c>
      <c r="F6" s="23" t="s">
        <v>115</v>
      </c>
      <c r="G6" s="23" t="s">
        <v>115</v>
      </c>
      <c r="H6" s="23" t="s">
        <v>115</v>
      </c>
      <c r="I6" s="24" t="s">
        <v>115</v>
      </c>
    </row>
    <row r="7" spans="1:9">
      <c r="A7" s="17"/>
      <c r="B7" s="25">
        <v>88.87</v>
      </c>
      <c r="C7" s="25">
        <v>96.87</v>
      </c>
      <c r="D7" s="25">
        <v>111.65</v>
      </c>
      <c r="E7" s="25">
        <v>133.33000000000001</v>
      </c>
      <c r="F7" s="35">
        <f>AVERAGE(B6:B20)</f>
        <v>84.00333333333333</v>
      </c>
      <c r="G7" s="72">
        <f>AVERAGE(C6:C20)</f>
        <v>108.96533333333332</v>
      </c>
      <c r="H7" s="72">
        <f>AVERAGE(D6:D20)</f>
        <v>108.34599999999999</v>
      </c>
      <c r="I7" s="73">
        <f>AVERAGE(E6:E20)</f>
        <v>137.31199999999998</v>
      </c>
    </row>
    <row r="8" spans="1:9">
      <c r="A8" s="17"/>
      <c r="B8" s="25">
        <v>76.92</v>
      </c>
      <c r="C8" s="25">
        <v>100.56</v>
      </c>
      <c r="D8" s="25">
        <v>105.19</v>
      </c>
      <c r="E8" s="25">
        <v>124.71</v>
      </c>
      <c r="F8" s="23" t="s">
        <v>116</v>
      </c>
      <c r="G8" s="23" t="s">
        <v>116</v>
      </c>
      <c r="H8" s="23" t="s">
        <v>116</v>
      </c>
      <c r="I8" s="24" t="s">
        <v>116</v>
      </c>
    </row>
    <row r="9" spans="1:9">
      <c r="A9" s="17"/>
      <c r="B9" s="25">
        <v>78.040000000000006</v>
      </c>
      <c r="C9" s="25">
        <v>102.51</v>
      </c>
      <c r="D9" s="25">
        <v>108.04</v>
      </c>
      <c r="E9" s="25">
        <v>131.91</v>
      </c>
      <c r="F9" s="35">
        <f>STDEV(B6:B20)</f>
        <v>6.0570049961849568</v>
      </c>
      <c r="G9" s="35">
        <f>STDEV(C6:C20)</f>
        <v>19.921465761716469</v>
      </c>
      <c r="H9" s="35">
        <f>STDEV(D6:D20)</f>
        <v>4.4755347645361256</v>
      </c>
      <c r="I9" s="36">
        <f>STDEV(E6:E20)</f>
        <v>16.293886320598318</v>
      </c>
    </row>
    <row r="10" spans="1:9">
      <c r="A10" s="17"/>
      <c r="B10" s="25">
        <v>73.56</v>
      </c>
      <c r="C10" s="25">
        <v>107.82</v>
      </c>
      <c r="D10" s="25">
        <v>101.49</v>
      </c>
      <c r="E10" s="25">
        <v>138.22</v>
      </c>
      <c r="F10" s="14"/>
      <c r="G10" s="14"/>
      <c r="H10" s="14"/>
      <c r="I10" s="15"/>
    </row>
    <row r="11" spans="1:9">
      <c r="A11" s="17"/>
      <c r="B11" s="25">
        <v>79.2</v>
      </c>
      <c r="C11" s="25">
        <v>104.93</v>
      </c>
      <c r="D11" s="25">
        <v>105.63</v>
      </c>
      <c r="E11" s="25">
        <v>181.16</v>
      </c>
      <c r="F11" s="14"/>
      <c r="G11" s="14"/>
      <c r="H11" s="14"/>
      <c r="I11" s="15"/>
    </row>
    <row r="12" spans="1:9">
      <c r="A12" s="17"/>
      <c r="B12" s="25">
        <v>78.44</v>
      </c>
      <c r="C12" s="25">
        <v>101.72</v>
      </c>
      <c r="D12" s="25">
        <v>115.36</v>
      </c>
      <c r="E12" s="25">
        <v>128.16</v>
      </c>
      <c r="F12" s="43" t="s">
        <v>0</v>
      </c>
      <c r="G12" s="43" t="s">
        <v>1</v>
      </c>
      <c r="H12" s="43"/>
      <c r="I12" s="44"/>
    </row>
    <row r="13" spans="1:9">
      <c r="A13" s="17"/>
      <c r="B13" s="25">
        <v>85.46</v>
      </c>
      <c r="C13" s="25">
        <v>105.51</v>
      </c>
      <c r="D13" s="25">
        <v>112.71</v>
      </c>
      <c r="E13" s="25">
        <v>120.58</v>
      </c>
      <c r="F13" s="45" t="s">
        <v>138</v>
      </c>
      <c r="G13" s="19" t="s">
        <v>126</v>
      </c>
      <c r="H13" s="45"/>
      <c r="I13" s="46"/>
    </row>
    <row r="14" spans="1:9">
      <c r="A14" s="17"/>
      <c r="B14" s="25">
        <v>86.16</v>
      </c>
      <c r="C14" s="25">
        <v>109.91</v>
      </c>
      <c r="D14" s="25">
        <v>108.15</v>
      </c>
      <c r="E14" s="25">
        <v>148.99</v>
      </c>
      <c r="F14" s="45" t="s">
        <v>213</v>
      </c>
      <c r="G14" s="19" t="s">
        <v>126</v>
      </c>
      <c r="H14" s="14"/>
      <c r="I14" s="15"/>
    </row>
    <row r="15" spans="1:9">
      <c r="A15" s="17"/>
      <c r="B15" s="25">
        <v>86.27</v>
      </c>
      <c r="C15" s="25">
        <v>121.12</v>
      </c>
      <c r="D15" s="25">
        <v>110.13</v>
      </c>
      <c r="E15" s="25">
        <v>118.37</v>
      </c>
      <c r="F15" s="45" t="s">
        <v>214</v>
      </c>
      <c r="G15" s="19" t="s">
        <v>126</v>
      </c>
      <c r="H15" s="14"/>
      <c r="I15" s="15"/>
    </row>
    <row r="16" spans="1:9">
      <c r="A16" s="17"/>
      <c r="B16" s="25">
        <v>89.43</v>
      </c>
      <c r="C16" s="25">
        <v>174.99</v>
      </c>
      <c r="D16" s="25">
        <v>108.36</v>
      </c>
      <c r="E16" s="25">
        <v>156.52000000000001</v>
      </c>
      <c r="F16" s="14" t="s">
        <v>215</v>
      </c>
      <c r="G16" s="19" t="s">
        <v>126</v>
      </c>
      <c r="H16" s="14"/>
      <c r="I16" s="15"/>
    </row>
    <row r="17" spans="1:9">
      <c r="A17" s="17"/>
      <c r="B17" s="25">
        <v>93.89</v>
      </c>
      <c r="C17" s="25">
        <v>99.6</v>
      </c>
      <c r="D17" s="25">
        <v>114.05</v>
      </c>
      <c r="E17" s="25">
        <v>136.72</v>
      </c>
      <c r="F17" s="14"/>
      <c r="G17" s="14"/>
      <c r="H17" s="14"/>
      <c r="I17" s="15"/>
    </row>
    <row r="18" spans="1:9">
      <c r="A18" s="17"/>
      <c r="B18" s="25">
        <v>88.06</v>
      </c>
      <c r="C18" s="25">
        <v>109.59</v>
      </c>
      <c r="D18" s="25">
        <v>113.43</v>
      </c>
      <c r="E18" s="25">
        <v>137.97</v>
      </c>
      <c r="F18" s="14"/>
      <c r="G18" s="14"/>
      <c r="H18" s="14"/>
      <c r="I18" s="15"/>
    </row>
    <row r="19" spans="1:9">
      <c r="A19" s="17"/>
      <c r="B19" s="25">
        <v>92.26</v>
      </c>
      <c r="C19" s="25">
        <v>114.18</v>
      </c>
      <c r="D19" s="25">
        <v>103.06</v>
      </c>
      <c r="E19" s="25">
        <v>136.04</v>
      </c>
      <c r="F19" s="14"/>
      <c r="G19" s="14"/>
      <c r="H19" s="14"/>
      <c r="I19" s="15"/>
    </row>
    <row r="20" spans="1:9">
      <c r="A20" s="17"/>
      <c r="B20" s="25">
        <v>79.849999999999994</v>
      </c>
      <c r="C20" s="25">
        <v>87.31</v>
      </c>
      <c r="D20" s="25">
        <v>101.85</v>
      </c>
      <c r="E20" s="25">
        <v>146.35</v>
      </c>
      <c r="F20" s="14"/>
      <c r="G20" s="14"/>
      <c r="H20" s="14"/>
      <c r="I20" s="15"/>
    </row>
    <row r="21" spans="1:9">
      <c r="A21" s="17"/>
      <c r="B21" s="39" t="s">
        <v>131</v>
      </c>
      <c r="C21" s="39" t="s">
        <v>132</v>
      </c>
      <c r="D21" s="39" t="s">
        <v>211</v>
      </c>
      <c r="E21" s="39" t="s">
        <v>212</v>
      </c>
      <c r="F21" s="39" t="s">
        <v>131</v>
      </c>
      <c r="G21" s="39" t="s">
        <v>132</v>
      </c>
      <c r="H21" s="39" t="s">
        <v>211</v>
      </c>
      <c r="I21" s="40" t="s">
        <v>212</v>
      </c>
    </row>
    <row r="22" spans="1:9">
      <c r="A22" s="17"/>
      <c r="B22" s="41" t="s">
        <v>134</v>
      </c>
      <c r="C22" s="41" t="s">
        <v>134</v>
      </c>
      <c r="D22" s="41" t="s">
        <v>134</v>
      </c>
      <c r="E22" s="41" t="s">
        <v>134</v>
      </c>
      <c r="F22" s="41" t="s">
        <v>134</v>
      </c>
      <c r="G22" s="41" t="s">
        <v>134</v>
      </c>
      <c r="H22" s="41" t="s">
        <v>134</v>
      </c>
      <c r="I22" s="42" t="s">
        <v>134</v>
      </c>
    </row>
    <row r="23" spans="1:9">
      <c r="A23" s="17"/>
      <c r="B23" s="25">
        <v>137.79</v>
      </c>
      <c r="C23" s="25">
        <v>176.65</v>
      </c>
      <c r="D23" s="25">
        <v>191.35</v>
      </c>
      <c r="E23" s="25">
        <v>241.5</v>
      </c>
      <c r="F23" s="23" t="s">
        <v>115</v>
      </c>
      <c r="G23" s="23" t="s">
        <v>115</v>
      </c>
      <c r="H23" s="23" t="s">
        <v>115</v>
      </c>
      <c r="I23" s="24" t="s">
        <v>115</v>
      </c>
    </row>
    <row r="24" spans="1:9">
      <c r="A24" s="17"/>
      <c r="B24" s="25">
        <v>129.57</v>
      </c>
      <c r="C24" s="25">
        <v>212.8</v>
      </c>
      <c r="D24" s="25">
        <v>196.3</v>
      </c>
      <c r="E24" s="25">
        <v>251.96</v>
      </c>
      <c r="F24" s="35">
        <f>AVERAGE(B23:B37)</f>
        <v>140.89866666666666</v>
      </c>
      <c r="G24" s="72">
        <f>AVERAGE(C23:C37)</f>
        <v>201.49533333333335</v>
      </c>
      <c r="H24" s="72">
        <f>AVERAGE(D23:D37)</f>
        <v>202.3533333333333</v>
      </c>
      <c r="I24" s="36">
        <f>AVERAGE(E23:E37)</f>
        <v>264.37533333333329</v>
      </c>
    </row>
    <row r="25" spans="1:9">
      <c r="A25" s="17"/>
      <c r="B25" s="25">
        <v>135.93</v>
      </c>
      <c r="C25" s="25">
        <v>200.87</v>
      </c>
      <c r="D25" s="25">
        <v>195.69</v>
      </c>
      <c r="E25" s="25">
        <v>255.24</v>
      </c>
      <c r="F25" s="23" t="s">
        <v>116</v>
      </c>
      <c r="G25" s="23" t="s">
        <v>116</v>
      </c>
      <c r="H25" s="23" t="s">
        <v>116</v>
      </c>
      <c r="I25" s="24" t="s">
        <v>116</v>
      </c>
    </row>
    <row r="26" spans="1:9">
      <c r="A26" s="17"/>
      <c r="B26" s="25">
        <v>134.49</v>
      </c>
      <c r="C26" s="25">
        <v>189.31</v>
      </c>
      <c r="D26" s="25">
        <v>194.08</v>
      </c>
      <c r="E26" s="25">
        <v>269.81</v>
      </c>
      <c r="F26" s="35">
        <f>STDEV(B23:B37)</f>
        <v>13.172946772331038</v>
      </c>
      <c r="G26" s="35">
        <f>STDEV(C23:C37)</f>
        <v>27.903818444964188</v>
      </c>
      <c r="H26" s="35">
        <f>STDEV(D23:D37)</f>
        <v>33.814772694504065</v>
      </c>
      <c r="I26" s="36">
        <f>STDEV(E23:E37)</f>
        <v>17.702194321877833</v>
      </c>
    </row>
    <row r="27" spans="1:9">
      <c r="A27" s="17"/>
      <c r="B27" s="25">
        <v>122.59</v>
      </c>
      <c r="C27" s="25">
        <v>247.46</v>
      </c>
      <c r="D27" s="25">
        <v>196.63</v>
      </c>
      <c r="E27" s="25">
        <v>259.7</v>
      </c>
      <c r="F27" s="14"/>
      <c r="G27" s="14"/>
      <c r="H27" s="14"/>
      <c r="I27" s="15"/>
    </row>
    <row r="28" spans="1:9">
      <c r="A28" s="17"/>
      <c r="B28" s="25">
        <v>141.91</v>
      </c>
      <c r="C28" s="25">
        <v>185.24</v>
      </c>
      <c r="D28" s="25">
        <v>202.85</v>
      </c>
      <c r="E28" s="25">
        <v>309.33999999999997</v>
      </c>
      <c r="F28" s="14"/>
      <c r="G28" s="14"/>
      <c r="H28" s="14"/>
      <c r="I28" s="15"/>
    </row>
    <row r="29" spans="1:9">
      <c r="A29" s="17"/>
      <c r="B29" s="25">
        <v>144.06</v>
      </c>
      <c r="C29" s="25">
        <v>187.88</v>
      </c>
      <c r="D29" s="25">
        <v>316.86</v>
      </c>
      <c r="E29" s="25">
        <v>260.70999999999998</v>
      </c>
      <c r="F29" s="43" t="s">
        <v>0</v>
      </c>
      <c r="G29" s="43" t="s">
        <v>1</v>
      </c>
      <c r="H29" s="43"/>
      <c r="I29" s="44"/>
    </row>
    <row r="30" spans="1:9">
      <c r="A30" s="17"/>
      <c r="B30" s="25">
        <v>124.38</v>
      </c>
      <c r="C30" s="25">
        <v>173.59</v>
      </c>
      <c r="D30" s="25">
        <v>191.34</v>
      </c>
      <c r="E30" s="25">
        <v>242.96</v>
      </c>
      <c r="F30" s="45" t="s">
        <v>138</v>
      </c>
      <c r="G30" s="19" t="s">
        <v>126</v>
      </c>
      <c r="H30" s="45"/>
      <c r="I30" s="46"/>
    </row>
    <row r="31" spans="1:9">
      <c r="A31" s="17"/>
      <c r="B31" s="25">
        <v>156.52000000000001</v>
      </c>
      <c r="C31" s="25">
        <v>211.03</v>
      </c>
      <c r="D31" s="25">
        <v>179.08</v>
      </c>
      <c r="E31" s="25">
        <v>261.37</v>
      </c>
      <c r="F31" s="45" t="s">
        <v>213</v>
      </c>
      <c r="G31" s="19" t="s">
        <v>126</v>
      </c>
      <c r="H31" s="14"/>
      <c r="I31" s="15"/>
    </row>
    <row r="32" spans="1:9">
      <c r="A32" s="17"/>
      <c r="B32" s="25">
        <v>161.78</v>
      </c>
      <c r="C32" s="25">
        <v>217.15</v>
      </c>
      <c r="D32" s="25">
        <v>179.3</v>
      </c>
      <c r="E32" s="25">
        <v>248.95</v>
      </c>
      <c r="F32" s="45" t="s">
        <v>214</v>
      </c>
      <c r="G32" s="19" t="s">
        <v>126</v>
      </c>
      <c r="H32" s="14"/>
      <c r="I32" s="15"/>
    </row>
    <row r="33" spans="1:9">
      <c r="A33" s="17"/>
      <c r="B33" s="25">
        <v>155.82</v>
      </c>
      <c r="C33" s="25">
        <v>247.4</v>
      </c>
      <c r="D33" s="25">
        <v>182.68</v>
      </c>
      <c r="E33" s="25">
        <v>284.22000000000003</v>
      </c>
      <c r="F33" s="14" t="s">
        <v>215</v>
      </c>
      <c r="G33" s="19" t="s">
        <v>126</v>
      </c>
      <c r="H33" s="14"/>
      <c r="I33" s="15"/>
    </row>
    <row r="34" spans="1:9">
      <c r="A34" s="17"/>
      <c r="B34" s="25">
        <v>158.16</v>
      </c>
      <c r="C34" s="25">
        <v>239.96</v>
      </c>
      <c r="D34" s="25">
        <v>187.23</v>
      </c>
      <c r="E34" s="25">
        <v>259.27</v>
      </c>
      <c r="F34" s="14"/>
      <c r="G34" s="14"/>
      <c r="H34" s="14"/>
      <c r="I34" s="15"/>
    </row>
    <row r="35" spans="1:9">
      <c r="A35" s="17"/>
      <c r="B35" s="25">
        <v>149.97999999999999</v>
      </c>
      <c r="C35" s="25">
        <v>188.82</v>
      </c>
      <c r="D35" s="25">
        <v>189.48</v>
      </c>
      <c r="E35" s="25">
        <v>274.02999999999997</v>
      </c>
      <c r="F35" s="14"/>
      <c r="G35" s="14"/>
      <c r="H35" s="14"/>
      <c r="I35" s="15"/>
    </row>
    <row r="36" spans="1:9">
      <c r="A36" s="17"/>
      <c r="B36" s="25">
        <v>137.19999999999999</v>
      </c>
      <c r="C36" s="25">
        <v>151.41999999999999</v>
      </c>
      <c r="D36" s="25">
        <v>205.43</v>
      </c>
      <c r="E36" s="25">
        <v>264.27999999999997</v>
      </c>
      <c r="F36" s="14"/>
      <c r="G36" s="14"/>
      <c r="H36" s="14"/>
      <c r="I36" s="15"/>
    </row>
    <row r="37" spans="1:9">
      <c r="A37" s="17"/>
      <c r="B37" s="25">
        <v>123.3</v>
      </c>
      <c r="C37" s="25">
        <v>192.85</v>
      </c>
      <c r="D37" s="25">
        <v>227</v>
      </c>
      <c r="E37" s="25">
        <v>282.29000000000002</v>
      </c>
      <c r="F37" s="14"/>
      <c r="G37" s="14"/>
      <c r="H37" s="14"/>
      <c r="I37" s="15"/>
    </row>
    <row r="38" spans="1:9">
      <c r="A38" s="17"/>
      <c r="B38" s="39" t="s">
        <v>131</v>
      </c>
      <c r="C38" s="39" t="s">
        <v>132</v>
      </c>
      <c r="D38" s="39" t="s">
        <v>211</v>
      </c>
      <c r="E38" s="39" t="s">
        <v>212</v>
      </c>
      <c r="F38" s="39" t="s">
        <v>131</v>
      </c>
      <c r="G38" s="39" t="s">
        <v>132</v>
      </c>
      <c r="H38" s="39" t="s">
        <v>211</v>
      </c>
      <c r="I38" s="40" t="s">
        <v>212</v>
      </c>
    </row>
    <row r="39" spans="1:9">
      <c r="A39" s="17"/>
      <c r="B39" s="47" t="s">
        <v>135</v>
      </c>
      <c r="C39" s="47" t="s">
        <v>135</v>
      </c>
      <c r="D39" s="47" t="s">
        <v>135</v>
      </c>
      <c r="E39" s="47" t="s">
        <v>135</v>
      </c>
      <c r="F39" s="47" t="s">
        <v>135</v>
      </c>
      <c r="G39" s="47" t="s">
        <v>135</v>
      </c>
      <c r="H39" s="47" t="s">
        <v>135</v>
      </c>
      <c r="I39" s="48" t="s">
        <v>135</v>
      </c>
    </row>
    <row r="40" spans="1:9">
      <c r="A40" s="17"/>
      <c r="B40" s="25">
        <v>179.98</v>
      </c>
      <c r="C40" s="25">
        <v>264.54000000000002</v>
      </c>
      <c r="D40" s="25">
        <v>260.64</v>
      </c>
      <c r="E40" s="25">
        <v>371.15</v>
      </c>
      <c r="F40" s="23" t="s">
        <v>115</v>
      </c>
      <c r="G40" s="23" t="s">
        <v>115</v>
      </c>
      <c r="H40" s="23" t="s">
        <v>115</v>
      </c>
      <c r="I40" s="24" t="s">
        <v>115</v>
      </c>
    </row>
    <row r="41" spans="1:9">
      <c r="A41" s="17"/>
      <c r="B41" s="25">
        <v>202.41</v>
      </c>
      <c r="C41" s="25">
        <v>285.66000000000003</v>
      </c>
      <c r="D41" s="25">
        <v>302.39999999999998</v>
      </c>
      <c r="E41" s="25">
        <v>373.19</v>
      </c>
      <c r="F41" s="35">
        <f>AVERAGE(B40:B54)</f>
        <v>202.11266666666668</v>
      </c>
      <c r="G41" s="72">
        <f>AVERAGE(C40:C54)</f>
        <v>289.03999999999996</v>
      </c>
      <c r="H41" s="72">
        <f>AVERAGE(D40:D54)</f>
        <v>290.44866666666672</v>
      </c>
      <c r="I41" s="36">
        <f>AVERAGE(E40:E54)</f>
        <v>385.87466666666666</v>
      </c>
    </row>
    <row r="42" spans="1:9">
      <c r="A42" s="17"/>
      <c r="B42" s="25">
        <v>183.75</v>
      </c>
      <c r="C42" s="25">
        <v>268.55</v>
      </c>
      <c r="D42" s="25">
        <v>281.05</v>
      </c>
      <c r="E42" s="25">
        <v>378.19</v>
      </c>
      <c r="F42" s="23" t="s">
        <v>116</v>
      </c>
      <c r="G42" s="23" t="s">
        <v>116</v>
      </c>
      <c r="H42" s="23" t="s">
        <v>116</v>
      </c>
      <c r="I42" s="24" t="s">
        <v>116</v>
      </c>
    </row>
    <row r="43" spans="1:9">
      <c r="A43" s="17"/>
      <c r="B43" s="25">
        <v>193.44</v>
      </c>
      <c r="C43" s="25">
        <v>271.19</v>
      </c>
      <c r="D43" s="25">
        <v>336.64</v>
      </c>
      <c r="E43" s="25">
        <v>384.28</v>
      </c>
      <c r="F43" s="35">
        <f>STDEV(B40:B54)</f>
        <v>22.55597528266923</v>
      </c>
      <c r="G43" s="35">
        <f>STDEV(C40:C54)</f>
        <v>42.306035368153701</v>
      </c>
      <c r="H43" s="35">
        <f>STDEV(D40:D54)</f>
        <v>30.634932177561584</v>
      </c>
      <c r="I43" s="36">
        <f>STDEV(E40:E54)</f>
        <v>18.110885387628336</v>
      </c>
    </row>
    <row r="44" spans="1:9">
      <c r="A44" s="17"/>
      <c r="B44" s="25">
        <v>196.52</v>
      </c>
      <c r="C44" s="25">
        <v>352.55</v>
      </c>
      <c r="D44" s="25">
        <v>277.23</v>
      </c>
      <c r="E44" s="25">
        <v>382.3</v>
      </c>
      <c r="F44" s="14"/>
      <c r="G44" s="14"/>
      <c r="H44" s="14"/>
      <c r="I44" s="15"/>
    </row>
    <row r="45" spans="1:9">
      <c r="A45" s="17"/>
      <c r="B45" s="25">
        <v>196.4</v>
      </c>
      <c r="C45" s="25">
        <v>278.68</v>
      </c>
      <c r="D45" s="25">
        <v>314.52</v>
      </c>
      <c r="E45" s="25">
        <v>378.63</v>
      </c>
      <c r="F45" s="14"/>
      <c r="G45" s="14"/>
      <c r="H45" s="14"/>
      <c r="I45" s="15"/>
    </row>
    <row r="46" spans="1:9">
      <c r="A46" s="17"/>
      <c r="B46" s="25">
        <v>200.17</v>
      </c>
      <c r="C46" s="25">
        <v>276.13</v>
      </c>
      <c r="D46" s="25">
        <v>363.11</v>
      </c>
      <c r="E46" s="25">
        <v>363.43</v>
      </c>
      <c r="F46" s="43" t="s">
        <v>0</v>
      </c>
      <c r="G46" s="43" t="s">
        <v>1</v>
      </c>
      <c r="H46" s="43"/>
      <c r="I46" s="44"/>
    </row>
    <row r="47" spans="1:9">
      <c r="A47" s="17"/>
      <c r="B47" s="25">
        <v>157.66</v>
      </c>
      <c r="C47" s="25">
        <v>244.66</v>
      </c>
      <c r="D47" s="25">
        <v>268.25</v>
      </c>
      <c r="E47" s="25">
        <v>359.56</v>
      </c>
      <c r="F47" s="45" t="s">
        <v>138</v>
      </c>
      <c r="G47" s="19" t="s">
        <v>126</v>
      </c>
      <c r="H47" s="45"/>
      <c r="I47" s="46"/>
    </row>
    <row r="48" spans="1:9">
      <c r="A48" s="17"/>
      <c r="B48" s="25">
        <v>213.23</v>
      </c>
      <c r="C48" s="25">
        <v>280.48</v>
      </c>
      <c r="D48" s="25">
        <v>259.37</v>
      </c>
      <c r="E48" s="25">
        <v>391.32</v>
      </c>
      <c r="F48" s="45" t="s">
        <v>213</v>
      </c>
      <c r="G48" s="19" t="s">
        <v>126</v>
      </c>
      <c r="H48" s="14"/>
      <c r="I48" s="15"/>
    </row>
    <row r="49" spans="1:9">
      <c r="A49" s="17"/>
      <c r="B49" s="25">
        <v>236.66</v>
      </c>
      <c r="C49" s="25">
        <v>289.75</v>
      </c>
      <c r="D49" s="25">
        <v>291.75</v>
      </c>
      <c r="E49" s="25">
        <v>370.48</v>
      </c>
      <c r="F49" s="45" t="s">
        <v>214</v>
      </c>
      <c r="G49" s="19" t="s">
        <v>126</v>
      </c>
      <c r="H49" s="14"/>
      <c r="I49" s="15"/>
    </row>
    <row r="50" spans="1:9">
      <c r="A50" s="17"/>
      <c r="B50" s="25">
        <v>224.11</v>
      </c>
      <c r="C50" s="25">
        <v>380.22</v>
      </c>
      <c r="D50" s="25">
        <v>265.47000000000003</v>
      </c>
      <c r="E50" s="25">
        <v>417.91</v>
      </c>
      <c r="F50" s="14" t="s">
        <v>215</v>
      </c>
      <c r="G50" s="19" t="s">
        <v>126</v>
      </c>
      <c r="H50" s="14"/>
      <c r="I50" s="15"/>
    </row>
    <row r="51" spans="1:9">
      <c r="A51" s="17"/>
      <c r="B51" s="25">
        <v>235.12</v>
      </c>
      <c r="C51" s="25">
        <v>359.16</v>
      </c>
      <c r="D51" s="25">
        <v>281.16000000000003</v>
      </c>
      <c r="E51" s="25">
        <v>391.8</v>
      </c>
      <c r="F51" s="14"/>
      <c r="G51" s="14"/>
      <c r="H51" s="14"/>
      <c r="I51" s="15"/>
    </row>
    <row r="52" spans="1:9">
      <c r="A52" s="17"/>
      <c r="B52" s="25">
        <v>218.83</v>
      </c>
      <c r="C52" s="25">
        <v>293.79000000000002</v>
      </c>
      <c r="D52" s="25">
        <v>280.39999999999998</v>
      </c>
      <c r="E52" s="25">
        <v>409.99</v>
      </c>
      <c r="F52" s="14"/>
      <c r="G52" s="14"/>
      <c r="H52" s="14"/>
      <c r="I52" s="15"/>
    </row>
    <row r="53" spans="1:9">
      <c r="A53" s="17"/>
      <c r="B53" s="25">
        <v>218.48</v>
      </c>
      <c r="C53" s="25">
        <v>234.05</v>
      </c>
      <c r="D53" s="25">
        <v>259.43</v>
      </c>
      <c r="E53" s="25">
        <v>406.01</v>
      </c>
      <c r="F53" s="14"/>
      <c r="G53" s="14"/>
      <c r="H53" s="14"/>
      <c r="I53" s="15"/>
    </row>
    <row r="54" spans="1:9">
      <c r="A54" s="30"/>
      <c r="B54" s="31">
        <v>174.93</v>
      </c>
      <c r="C54" s="31">
        <v>256.19</v>
      </c>
      <c r="D54" s="31">
        <v>315.31</v>
      </c>
      <c r="E54" s="31">
        <v>409.88</v>
      </c>
      <c r="F54" s="28"/>
      <c r="G54" s="28"/>
      <c r="H54" s="28"/>
      <c r="I54" s="2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519FF-4A0F-CC41-9C04-C7EAFC6CB7AB}">
  <sheetPr>
    <tabColor rgb="FFFF0000"/>
  </sheetPr>
  <dimension ref="A2:F246"/>
  <sheetViews>
    <sheetView zoomScale="125" zoomScaleNormal="125" workbookViewId="0">
      <selection activeCell="A2" sqref="A2"/>
    </sheetView>
  </sheetViews>
  <sheetFormatPr baseColWidth="10" defaultRowHeight="16"/>
  <cols>
    <col min="1" max="1" width="56.1640625" style="1" bestFit="1" customWidth="1"/>
    <col min="2" max="4" width="23" style="1" bestFit="1" customWidth="1"/>
    <col min="5" max="5" width="7.83203125" style="1" bestFit="1" customWidth="1"/>
    <col min="6" max="7" width="18" style="1" bestFit="1" customWidth="1"/>
    <col min="8" max="16384" width="10.83203125" style="1"/>
  </cols>
  <sheetData>
    <row r="2" spans="1:6">
      <c r="A2" s="6" t="s">
        <v>246</v>
      </c>
      <c r="B2" s="4"/>
      <c r="C2" s="4"/>
      <c r="D2" s="4"/>
      <c r="E2" s="4"/>
      <c r="F2" s="5"/>
    </row>
    <row r="3" spans="1:6">
      <c r="A3" s="10" t="s">
        <v>225</v>
      </c>
      <c r="B3" s="11"/>
      <c r="C3" s="11"/>
      <c r="D3" s="11"/>
      <c r="E3" s="11"/>
      <c r="F3" s="12"/>
    </row>
    <row r="4" spans="1:6">
      <c r="A4" s="17"/>
      <c r="B4" s="23" t="s">
        <v>117</v>
      </c>
      <c r="C4" s="23" t="s">
        <v>118</v>
      </c>
      <c r="D4" s="23" t="s">
        <v>119</v>
      </c>
      <c r="E4" s="23" t="s">
        <v>115</v>
      </c>
      <c r="F4" s="24" t="s">
        <v>116</v>
      </c>
    </row>
    <row r="5" spans="1:6">
      <c r="A5" s="17" t="s">
        <v>222</v>
      </c>
      <c r="B5" s="56">
        <v>0.96</v>
      </c>
      <c r="C5" s="56">
        <v>1.01</v>
      </c>
      <c r="D5" s="56">
        <v>0.95</v>
      </c>
      <c r="E5" s="35">
        <f>AVERAGE(B5:D5)</f>
        <v>0.97333333333333327</v>
      </c>
      <c r="F5" s="52">
        <f>STDEV(B5:D5)</f>
        <v>3.2145502536643208E-2</v>
      </c>
    </row>
    <row r="6" spans="1:6">
      <c r="A6" s="17" t="s">
        <v>244</v>
      </c>
      <c r="B6" s="56">
        <v>1.07</v>
      </c>
      <c r="C6" s="56">
        <v>1.1299999999999999</v>
      </c>
      <c r="D6" s="56">
        <v>1.06</v>
      </c>
      <c r="E6" s="35">
        <f>AVERAGE(B6:D6)</f>
        <v>1.0866666666666667</v>
      </c>
      <c r="F6" s="52">
        <f>STDEV(B6:D6)</f>
        <v>3.785938897200173E-2</v>
      </c>
    </row>
    <row r="7" spans="1:6">
      <c r="A7" s="17" t="s">
        <v>242</v>
      </c>
      <c r="B7" s="56">
        <v>1.89</v>
      </c>
      <c r="C7" s="56">
        <v>2.17</v>
      </c>
      <c r="D7" s="56">
        <v>1.81</v>
      </c>
      <c r="E7" s="35">
        <f>AVERAGE(B7:D7)</f>
        <v>1.9566666666666663</v>
      </c>
      <c r="F7" s="52">
        <f>STDEV(B7:D7)</f>
        <v>0.18903262505010429</v>
      </c>
    </row>
    <row r="8" spans="1:6">
      <c r="A8" s="17" t="s">
        <v>243</v>
      </c>
      <c r="B8" s="56">
        <v>2.58</v>
      </c>
      <c r="C8" s="56">
        <v>3.4</v>
      </c>
      <c r="D8" s="56">
        <v>2.23</v>
      </c>
      <c r="E8" s="35">
        <f>AVERAGE(B8:D8)</f>
        <v>2.7366666666666668</v>
      </c>
      <c r="F8" s="52">
        <f>STDEV(B8:D8)</f>
        <v>0.60052754585724932</v>
      </c>
    </row>
    <row r="9" spans="1:6">
      <c r="A9" s="17"/>
      <c r="B9" s="14"/>
      <c r="C9" s="14"/>
      <c r="D9" s="14"/>
      <c r="E9" s="14"/>
      <c r="F9" s="15"/>
    </row>
    <row r="10" spans="1:6">
      <c r="A10" s="13" t="s">
        <v>0</v>
      </c>
      <c r="B10" s="37" t="s">
        <v>1</v>
      </c>
      <c r="C10" s="14"/>
      <c r="D10" s="14"/>
      <c r="E10" s="37"/>
      <c r="F10" s="15"/>
    </row>
    <row r="11" spans="1:6">
      <c r="A11" s="61" t="s">
        <v>245</v>
      </c>
      <c r="B11" s="54" t="s">
        <v>197</v>
      </c>
      <c r="C11" s="14"/>
      <c r="D11" s="14"/>
      <c r="E11" s="14"/>
      <c r="F11" s="15"/>
    </row>
    <row r="12" spans="1:6">
      <c r="A12" s="61" t="s">
        <v>252</v>
      </c>
      <c r="B12" s="54">
        <v>2.8899999999999999E-2</v>
      </c>
      <c r="C12" s="14"/>
      <c r="D12" s="14"/>
      <c r="E12" s="14"/>
      <c r="F12" s="15"/>
    </row>
    <row r="13" spans="1:6">
      <c r="A13" s="68" t="s">
        <v>253</v>
      </c>
      <c r="B13" s="51">
        <v>5.9999999999999995E-4</v>
      </c>
      <c r="C13" s="28"/>
      <c r="D13" s="28"/>
      <c r="E13" s="28"/>
      <c r="F13" s="29"/>
    </row>
    <row r="14" spans="1:6">
      <c r="A14" s="10" t="s">
        <v>226</v>
      </c>
      <c r="B14" s="11"/>
      <c r="C14" s="11"/>
      <c r="D14" s="11"/>
      <c r="E14" s="11"/>
      <c r="F14" s="12"/>
    </row>
    <row r="15" spans="1:6">
      <c r="A15" s="17"/>
      <c r="B15" s="23" t="s">
        <v>117</v>
      </c>
      <c r="C15" s="23" t="s">
        <v>118</v>
      </c>
      <c r="D15" s="23" t="s">
        <v>119</v>
      </c>
      <c r="E15" s="23" t="s">
        <v>115</v>
      </c>
      <c r="F15" s="24" t="s">
        <v>116</v>
      </c>
    </row>
    <row r="16" spans="1:6">
      <c r="A16" s="17" t="s">
        <v>222</v>
      </c>
      <c r="B16" s="56">
        <v>0.97</v>
      </c>
      <c r="C16" s="56">
        <v>0.95</v>
      </c>
      <c r="D16" s="56">
        <v>1.1200000000000001</v>
      </c>
      <c r="E16" s="35">
        <f>AVERAGE(B16:D16)</f>
        <v>1.0133333333333334</v>
      </c>
      <c r="F16" s="52">
        <f>STDEV(B16:D16)</f>
        <v>9.2915732431775783E-2</v>
      </c>
    </row>
    <row r="17" spans="1:6">
      <c r="A17" s="17" t="s">
        <v>244</v>
      </c>
      <c r="B17" s="56">
        <v>1.52</v>
      </c>
      <c r="C17" s="56">
        <v>1.33</v>
      </c>
      <c r="D17" s="56">
        <v>2.2200000000000002</v>
      </c>
      <c r="E17" s="35">
        <f>AVERAGE(B17:D17)</f>
        <v>1.6900000000000002</v>
      </c>
      <c r="F17" s="52">
        <f>STDEV(B17:D17)</f>
        <v>0.46872166581031816</v>
      </c>
    </row>
    <row r="18" spans="1:6">
      <c r="A18" s="17" t="s">
        <v>242</v>
      </c>
      <c r="B18" s="56">
        <v>3.81</v>
      </c>
      <c r="C18" s="56">
        <v>2.5099999999999998</v>
      </c>
      <c r="D18" s="56">
        <v>3.3</v>
      </c>
      <c r="E18" s="35">
        <f>AVERAGE(B18:D18)</f>
        <v>3.206666666666667</v>
      </c>
      <c r="F18" s="52">
        <f>STDEV(B18:D18)</f>
        <v>0.65500636129226075</v>
      </c>
    </row>
    <row r="19" spans="1:6">
      <c r="A19" s="17" t="s">
        <v>243</v>
      </c>
      <c r="B19" s="56">
        <v>3.4</v>
      </c>
      <c r="C19" s="56">
        <v>2.81</v>
      </c>
      <c r="D19" s="56">
        <v>3.51</v>
      </c>
      <c r="E19" s="35">
        <f>AVERAGE(B19:D19)</f>
        <v>3.2399999999999998</v>
      </c>
      <c r="F19" s="52">
        <f>STDEV(B19:D19)</f>
        <v>0.3764306044943741</v>
      </c>
    </row>
    <row r="20" spans="1:6">
      <c r="A20" s="17"/>
      <c r="B20" s="14"/>
      <c r="C20" s="14"/>
      <c r="D20" s="14"/>
      <c r="E20" s="14"/>
      <c r="F20" s="15"/>
    </row>
    <row r="21" spans="1:6">
      <c r="A21" s="13" t="s">
        <v>0</v>
      </c>
      <c r="B21" s="37" t="s">
        <v>1</v>
      </c>
      <c r="C21" s="14"/>
      <c r="D21" s="14"/>
      <c r="E21" s="37"/>
      <c r="F21" s="15"/>
    </row>
    <row r="22" spans="1:6">
      <c r="A22" s="61" t="s">
        <v>245</v>
      </c>
      <c r="B22" s="54" t="s">
        <v>197</v>
      </c>
      <c r="C22" s="14"/>
      <c r="D22" s="14"/>
      <c r="E22" s="14"/>
      <c r="F22" s="15"/>
    </row>
    <row r="23" spans="1:6">
      <c r="A23" s="61" t="s">
        <v>252</v>
      </c>
      <c r="B23" s="54">
        <v>9.4999999999999998E-3</v>
      </c>
      <c r="C23" s="14"/>
      <c r="D23" s="14"/>
      <c r="E23" s="14"/>
      <c r="F23" s="15"/>
    </row>
    <row r="24" spans="1:6">
      <c r="A24" s="68" t="s">
        <v>253</v>
      </c>
      <c r="B24" s="51">
        <v>8.3999999999999995E-3</v>
      </c>
      <c r="C24" s="28"/>
      <c r="D24" s="28"/>
      <c r="E24" s="28"/>
      <c r="F24" s="29"/>
    </row>
    <row r="25" spans="1:6">
      <c r="A25" s="10" t="s">
        <v>227</v>
      </c>
      <c r="B25" s="11"/>
      <c r="C25" s="11"/>
      <c r="D25" s="11"/>
      <c r="E25" s="11"/>
      <c r="F25" s="12"/>
    </row>
    <row r="26" spans="1:6">
      <c r="A26" s="17"/>
      <c r="B26" s="23" t="s">
        <v>117</v>
      </c>
      <c r="C26" s="23" t="s">
        <v>118</v>
      </c>
      <c r="D26" s="23" t="s">
        <v>119</v>
      </c>
      <c r="E26" s="23" t="s">
        <v>115</v>
      </c>
      <c r="F26" s="24" t="s">
        <v>116</v>
      </c>
    </row>
    <row r="27" spans="1:6">
      <c r="A27" s="17" t="s">
        <v>222</v>
      </c>
      <c r="B27" s="56">
        <v>0.93</v>
      </c>
      <c r="C27" s="56">
        <v>1</v>
      </c>
      <c r="D27" s="56">
        <v>1.01</v>
      </c>
      <c r="E27" s="35">
        <f>AVERAGE(B27:D27)</f>
        <v>0.98000000000000009</v>
      </c>
      <c r="F27" s="52">
        <f>STDEV(B27:D27)</f>
        <v>4.3588989435406712E-2</v>
      </c>
    </row>
    <row r="28" spans="1:6">
      <c r="A28" s="17" t="s">
        <v>244</v>
      </c>
      <c r="B28" s="56">
        <v>1.81</v>
      </c>
      <c r="C28" s="56">
        <v>1.69</v>
      </c>
      <c r="D28" s="56">
        <v>2.6</v>
      </c>
      <c r="E28" s="35">
        <f>AVERAGE(B28:D28)</f>
        <v>2.0333333333333332</v>
      </c>
      <c r="F28" s="52">
        <f>STDEV(B28:D28)</f>
        <v>0.49440199568097837</v>
      </c>
    </row>
    <row r="29" spans="1:6">
      <c r="A29" s="17" t="s">
        <v>242</v>
      </c>
      <c r="B29" s="56">
        <v>6.17</v>
      </c>
      <c r="C29" s="56">
        <v>5.82</v>
      </c>
      <c r="D29" s="56">
        <v>6.65</v>
      </c>
      <c r="E29" s="35">
        <f>AVERAGE(B29:D29)</f>
        <v>6.2133333333333338</v>
      </c>
      <c r="F29" s="52">
        <f>STDEV(B29:D29)</f>
        <v>0.41669333248005469</v>
      </c>
    </row>
    <row r="30" spans="1:6">
      <c r="A30" s="17" t="s">
        <v>243</v>
      </c>
      <c r="B30" s="56">
        <v>6.23</v>
      </c>
      <c r="C30" s="56">
        <v>6.88</v>
      </c>
      <c r="D30" s="56">
        <v>5.08</v>
      </c>
      <c r="E30" s="35">
        <f>AVERAGE(B30:D30)</f>
        <v>6.0633333333333326</v>
      </c>
      <c r="F30" s="52">
        <f>STDEV(B30:D30)</f>
        <v>0.91150059425836483</v>
      </c>
    </row>
    <row r="31" spans="1:6">
      <c r="A31" s="17"/>
      <c r="B31" s="14"/>
      <c r="C31" s="14"/>
      <c r="D31" s="14"/>
      <c r="E31" s="14"/>
      <c r="F31" s="15"/>
    </row>
    <row r="32" spans="1:6">
      <c r="A32" s="13" t="s">
        <v>0</v>
      </c>
      <c r="B32" s="37" t="s">
        <v>1</v>
      </c>
      <c r="C32" s="14"/>
      <c r="D32" s="14"/>
      <c r="E32" s="37"/>
      <c r="F32" s="15"/>
    </row>
    <row r="33" spans="1:6">
      <c r="A33" s="61" t="s">
        <v>245</v>
      </c>
      <c r="B33" s="54" t="s">
        <v>197</v>
      </c>
      <c r="C33" s="14"/>
      <c r="D33" s="14"/>
      <c r="E33" s="14"/>
      <c r="F33" s="15"/>
    </row>
    <row r="34" spans="1:6">
      <c r="A34" s="61" t="s">
        <v>252</v>
      </c>
      <c r="B34" s="54" t="s">
        <v>198</v>
      </c>
      <c r="C34" s="14"/>
      <c r="D34" s="14"/>
      <c r="E34" s="14"/>
      <c r="F34" s="15"/>
    </row>
    <row r="35" spans="1:6">
      <c r="A35" s="68" t="s">
        <v>253</v>
      </c>
      <c r="B35" s="54" t="s">
        <v>198</v>
      </c>
      <c r="C35" s="28"/>
      <c r="D35" s="28"/>
      <c r="E35" s="28"/>
      <c r="F35" s="29"/>
    </row>
    <row r="36" spans="1:6">
      <c r="A36" s="10" t="s">
        <v>228</v>
      </c>
      <c r="B36" s="11"/>
      <c r="C36" s="11"/>
      <c r="D36" s="11"/>
      <c r="E36" s="11"/>
      <c r="F36" s="12"/>
    </row>
    <row r="37" spans="1:6">
      <c r="A37" s="17"/>
      <c r="B37" s="23" t="s">
        <v>117</v>
      </c>
      <c r="C37" s="23" t="s">
        <v>118</v>
      </c>
      <c r="D37" s="23" t="s">
        <v>119</v>
      </c>
      <c r="E37" s="23" t="s">
        <v>115</v>
      </c>
      <c r="F37" s="24" t="s">
        <v>116</v>
      </c>
    </row>
    <row r="38" spans="1:6">
      <c r="A38" s="17" t="s">
        <v>222</v>
      </c>
      <c r="B38" s="56">
        <v>1.22</v>
      </c>
      <c r="C38" s="56">
        <v>0.98</v>
      </c>
      <c r="D38" s="56">
        <v>1.04</v>
      </c>
      <c r="E38" s="35">
        <f>AVERAGE(B38:D38)</f>
        <v>1.08</v>
      </c>
      <c r="F38" s="52">
        <f>STDEV(B38:D38)</f>
        <v>0.12489995996796795</v>
      </c>
    </row>
    <row r="39" spans="1:6">
      <c r="A39" s="17" t="s">
        <v>244</v>
      </c>
      <c r="B39" s="56">
        <v>25.2</v>
      </c>
      <c r="C39" s="56">
        <v>15.04</v>
      </c>
      <c r="D39" s="56">
        <v>19.41</v>
      </c>
      <c r="E39" s="35">
        <f>AVERAGE(B39:D39)</f>
        <v>19.883333333333329</v>
      </c>
      <c r="F39" s="52">
        <f>STDEV(B39:D39)</f>
        <v>5.0965118790535096</v>
      </c>
    </row>
    <row r="40" spans="1:6">
      <c r="A40" s="17" t="s">
        <v>242</v>
      </c>
      <c r="B40" s="56">
        <v>36.200000000000003</v>
      </c>
      <c r="C40" s="56">
        <v>37.14</v>
      </c>
      <c r="D40" s="56">
        <v>31.16</v>
      </c>
      <c r="E40" s="35">
        <f>AVERAGE(B40:D40)</f>
        <v>34.833333333333336</v>
      </c>
      <c r="F40" s="52">
        <f>STDEV(B40:D40)</f>
        <v>3.2157321613177516</v>
      </c>
    </row>
    <row r="41" spans="1:6">
      <c r="A41" s="17" t="s">
        <v>243</v>
      </c>
      <c r="B41" s="56">
        <v>70.77</v>
      </c>
      <c r="C41" s="56">
        <v>73.12</v>
      </c>
      <c r="D41" s="56">
        <v>64.45</v>
      </c>
      <c r="E41" s="35">
        <f>AVERAGE(B41:D41)</f>
        <v>69.446666666666658</v>
      </c>
      <c r="F41" s="52">
        <f>STDEV(B41:D41)</f>
        <v>4.4839305674077217</v>
      </c>
    </row>
    <row r="42" spans="1:6">
      <c r="A42" s="17"/>
      <c r="B42" s="14"/>
      <c r="C42" s="14"/>
      <c r="D42" s="14"/>
      <c r="E42" s="14"/>
      <c r="F42" s="15"/>
    </row>
    <row r="43" spans="1:6">
      <c r="A43" s="13" t="s">
        <v>0</v>
      </c>
      <c r="B43" s="37" t="s">
        <v>1</v>
      </c>
      <c r="C43" s="14"/>
      <c r="D43" s="14"/>
      <c r="E43" s="37"/>
      <c r="F43" s="15"/>
    </row>
    <row r="44" spans="1:6">
      <c r="A44" s="61" t="s">
        <v>245</v>
      </c>
      <c r="B44" s="54">
        <v>8.0000000000000004E-4</v>
      </c>
      <c r="C44" s="14"/>
      <c r="D44" s="14"/>
      <c r="E44" s="14"/>
      <c r="F44" s="15"/>
    </row>
    <row r="45" spans="1:6">
      <c r="A45" s="61" t="s">
        <v>252</v>
      </c>
      <c r="B45" s="54">
        <v>3.7000000000000002E-3</v>
      </c>
      <c r="C45" s="14"/>
      <c r="D45" s="14"/>
      <c r="E45" s="14"/>
      <c r="F45" s="15"/>
    </row>
    <row r="46" spans="1:6">
      <c r="A46" s="68" t="s">
        <v>253</v>
      </c>
      <c r="B46" s="51" t="s">
        <v>198</v>
      </c>
      <c r="C46" s="28"/>
      <c r="D46" s="28"/>
      <c r="E46" s="28"/>
      <c r="F46" s="29"/>
    </row>
    <row r="47" spans="1:6">
      <c r="A47" s="10" t="s">
        <v>229</v>
      </c>
      <c r="B47" s="11"/>
      <c r="C47" s="11"/>
      <c r="D47" s="11"/>
      <c r="E47" s="11"/>
      <c r="F47" s="12"/>
    </row>
    <row r="48" spans="1:6">
      <c r="A48" s="17"/>
      <c r="B48" s="23" t="s">
        <v>117</v>
      </c>
      <c r="C48" s="23" t="s">
        <v>118</v>
      </c>
      <c r="D48" s="23" t="s">
        <v>119</v>
      </c>
      <c r="E48" s="23" t="s">
        <v>115</v>
      </c>
      <c r="F48" s="24" t="s">
        <v>116</v>
      </c>
    </row>
    <row r="49" spans="1:6">
      <c r="A49" s="17" t="s">
        <v>222</v>
      </c>
      <c r="B49" s="56">
        <v>1.1299999999999999</v>
      </c>
      <c r="C49" s="56">
        <v>1.01</v>
      </c>
      <c r="D49" s="56">
        <v>0.9</v>
      </c>
      <c r="E49" s="35">
        <f>AVERAGE(B49:D49)</f>
        <v>1.0133333333333332</v>
      </c>
      <c r="F49" s="52">
        <f>STDEV(B49:D49)</f>
        <v>0.11503622617824925</v>
      </c>
    </row>
    <row r="50" spans="1:6">
      <c r="A50" s="17" t="s">
        <v>244</v>
      </c>
      <c r="B50" s="56">
        <v>1.35</v>
      </c>
      <c r="C50" s="56">
        <v>1.24</v>
      </c>
      <c r="D50" s="56">
        <v>1.19</v>
      </c>
      <c r="E50" s="35">
        <f>AVERAGE(B50:D50)</f>
        <v>1.26</v>
      </c>
      <c r="F50" s="52">
        <f>STDEV(B50:D50)</f>
        <v>8.1853527718724575E-2</v>
      </c>
    </row>
    <row r="51" spans="1:6">
      <c r="A51" s="17" t="s">
        <v>242</v>
      </c>
      <c r="B51" s="56">
        <v>4.8</v>
      </c>
      <c r="C51" s="56">
        <v>4.5</v>
      </c>
      <c r="D51" s="56">
        <v>3.9</v>
      </c>
      <c r="E51" s="35">
        <f>AVERAGE(B51:D51)</f>
        <v>4.4000000000000004</v>
      </c>
      <c r="F51" s="52">
        <f>STDEV(B51:D51)</f>
        <v>0.45825756949558394</v>
      </c>
    </row>
    <row r="52" spans="1:6">
      <c r="A52" s="17" t="s">
        <v>243</v>
      </c>
      <c r="B52" s="56">
        <v>5.5</v>
      </c>
      <c r="C52" s="56">
        <v>4.8</v>
      </c>
      <c r="D52" s="56">
        <v>5.3</v>
      </c>
      <c r="E52" s="35">
        <f>AVERAGE(B52:D52)</f>
        <v>5.2</v>
      </c>
      <c r="F52" s="52">
        <f>STDEV(B52:D52)</f>
        <v>0.36055512754639901</v>
      </c>
    </row>
    <row r="53" spans="1:6">
      <c r="A53" s="17"/>
      <c r="B53" s="14"/>
      <c r="C53" s="14"/>
      <c r="D53" s="14"/>
      <c r="E53" s="14"/>
      <c r="F53" s="15"/>
    </row>
    <row r="54" spans="1:6">
      <c r="A54" s="13" t="s">
        <v>0</v>
      </c>
      <c r="B54" s="37" t="s">
        <v>1</v>
      </c>
      <c r="C54" s="14"/>
      <c r="D54" s="14"/>
      <c r="E54" s="37"/>
      <c r="F54" s="15"/>
    </row>
    <row r="55" spans="1:6">
      <c r="A55" s="61" t="s">
        <v>245</v>
      </c>
      <c r="B55" s="54" t="s">
        <v>197</v>
      </c>
      <c r="C55" s="14"/>
      <c r="D55" s="14"/>
      <c r="E55" s="14"/>
      <c r="F55" s="15"/>
    </row>
    <row r="56" spans="1:6">
      <c r="A56" s="61" t="s">
        <v>252</v>
      </c>
      <c r="B56" s="54" t="s">
        <v>198</v>
      </c>
      <c r="C56" s="14"/>
      <c r="D56" s="14"/>
      <c r="E56" s="14"/>
      <c r="F56" s="15"/>
    </row>
    <row r="57" spans="1:6">
      <c r="A57" s="68" t="s">
        <v>253</v>
      </c>
      <c r="B57" s="54" t="s">
        <v>198</v>
      </c>
      <c r="C57" s="28"/>
      <c r="D57" s="28"/>
      <c r="E57" s="28"/>
      <c r="F57" s="29"/>
    </row>
    <row r="58" spans="1:6">
      <c r="A58" s="10" t="s">
        <v>230</v>
      </c>
      <c r="B58" s="11"/>
      <c r="C58" s="11"/>
      <c r="D58" s="11"/>
      <c r="E58" s="11"/>
      <c r="F58" s="12"/>
    </row>
    <row r="59" spans="1:6">
      <c r="A59" s="17"/>
      <c r="B59" s="23" t="s">
        <v>117</v>
      </c>
      <c r="C59" s="23" t="s">
        <v>118</v>
      </c>
      <c r="D59" s="23" t="s">
        <v>119</v>
      </c>
      <c r="E59" s="23" t="s">
        <v>115</v>
      </c>
      <c r="F59" s="24" t="s">
        <v>116</v>
      </c>
    </row>
    <row r="60" spans="1:6">
      <c r="A60" s="17" t="s">
        <v>222</v>
      </c>
      <c r="B60" s="56">
        <v>1.1599999999999999</v>
      </c>
      <c r="C60" s="56">
        <v>1.06</v>
      </c>
      <c r="D60" s="56">
        <v>1.1000000000000001</v>
      </c>
      <c r="E60" s="35">
        <f>AVERAGE(B60:D60)</f>
        <v>1.1066666666666667</v>
      </c>
      <c r="F60" s="52">
        <f>STDEV(B60:D60)</f>
        <v>5.0332229568471588E-2</v>
      </c>
    </row>
    <row r="61" spans="1:6">
      <c r="A61" s="17" t="s">
        <v>244</v>
      </c>
      <c r="B61" s="56">
        <v>1.35</v>
      </c>
      <c r="C61" s="56">
        <v>1.55</v>
      </c>
      <c r="D61" s="56">
        <v>1.78</v>
      </c>
      <c r="E61" s="35">
        <f>AVERAGE(B61:D61)</f>
        <v>1.5600000000000003</v>
      </c>
      <c r="F61" s="52">
        <f>STDEV(B61:D61)</f>
        <v>0.2151743479134981</v>
      </c>
    </row>
    <row r="62" spans="1:6">
      <c r="A62" s="17" t="s">
        <v>242</v>
      </c>
      <c r="B62" s="56">
        <v>2.44</v>
      </c>
      <c r="C62" s="56">
        <v>2.91</v>
      </c>
      <c r="D62" s="56">
        <v>2.42</v>
      </c>
      <c r="E62" s="35">
        <f>AVERAGE(B62:D62)</f>
        <v>2.59</v>
      </c>
      <c r="F62" s="52">
        <f>STDEV(B62:D62)</f>
        <v>0.27730849247724104</v>
      </c>
    </row>
    <row r="63" spans="1:6">
      <c r="A63" s="17" t="s">
        <v>243</v>
      </c>
      <c r="B63" s="56">
        <v>4.47</v>
      </c>
      <c r="C63" s="56">
        <v>4.08</v>
      </c>
      <c r="D63" s="56">
        <v>4.21</v>
      </c>
      <c r="E63" s="35">
        <f>AVERAGE(B63:D63)</f>
        <v>4.2533333333333339</v>
      </c>
      <c r="F63" s="52">
        <f>STDEV(B63:D63)</f>
        <v>0.1985782801147529</v>
      </c>
    </row>
    <row r="64" spans="1:6">
      <c r="A64" s="17"/>
      <c r="B64" s="14"/>
      <c r="C64" s="14"/>
      <c r="D64" s="14"/>
      <c r="E64" s="14"/>
      <c r="F64" s="15"/>
    </row>
    <row r="65" spans="1:6">
      <c r="A65" s="13" t="s">
        <v>0</v>
      </c>
      <c r="B65" s="37" t="s">
        <v>1</v>
      </c>
      <c r="C65" s="14"/>
      <c r="D65" s="14"/>
      <c r="E65" s="37"/>
      <c r="F65" s="15"/>
    </row>
    <row r="66" spans="1:6">
      <c r="A66" s="61" t="s">
        <v>245</v>
      </c>
      <c r="B66" s="54" t="s">
        <v>197</v>
      </c>
      <c r="C66" s="14"/>
      <c r="D66" s="14"/>
      <c r="E66" s="14"/>
      <c r="F66" s="15"/>
    </row>
    <row r="67" spans="1:6">
      <c r="A67" s="61" t="s">
        <v>252</v>
      </c>
      <c r="B67" s="54">
        <v>8.0000000000000004E-4</v>
      </c>
      <c r="C67" s="14"/>
      <c r="D67" s="14"/>
      <c r="E67" s="14"/>
      <c r="F67" s="15"/>
    </row>
    <row r="68" spans="1:6">
      <c r="A68" s="68" t="s">
        <v>253</v>
      </c>
      <c r="B68" s="54" t="s">
        <v>198</v>
      </c>
      <c r="C68" s="28"/>
      <c r="D68" s="28"/>
      <c r="E68" s="28"/>
      <c r="F68" s="29"/>
    </row>
    <row r="69" spans="1:6">
      <c r="A69" s="10" t="s">
        <v>231</v>
      </c>
      <c r="B69" s="11"/>
      <c r="C69" s="11"/>
      <c r="D69" s="11"/>
      <c r="E69" s="11"/>
      <c r="F69" s="12"/>
    </row>
    <row r="70" spans="1:6">
      <c r="A70" s="17"/>
      <c r="B70" s="23" t="s">
        <v>117</v>
      </c>
      <c r="C70" s="23" t="s">
        <v>118</v>
      </c>
      <c r="D70" s="23" t="s">
        <v>119</v>
      </c>
      <c r="E70" s="23" t="s">
        <v>115</v>
      </c>
      <c r="F70" s="24" t="s">
        <v>116</v>
      </c>
    </row>
    <row r="71" spans="1:6">
      <c r="A71" s="17" t="s">
        <v>222</v>
      </c>
      <c r="B71" s="56">
        <v>1.05</v>
      </c>
      <c r="C71" s="56">
        <v>1.31</v>
      </c>
      <c r="D71" s="56">
        <v>1</v>
      </c>
      <c r="E71" s="35">
        <f>AVERAGE(B71:D71)</f>
        <v>1.1200000000000001</v>
      </c>
      <c r="F71" s="52">
        <f>STDEV(B71:D71)</f>
        <v>0.16643316977093123</v>
      </c>
    </row>
    <row r="72" spans="1:6">
      <c r="A72" s="17" t="s">
        <v>244</v>
      </c>
      <c r="B72" s="56">
        <v>2.12</v>
      </c>
      <c r="C72" s="56">
        <v>3.79</v>
      </c>
      <c r="D72" s="56">
        <v>2.4500000000000002</v>
      </c>
      <c r="E72" s="35">
        <f>AVERAGE(B72:D72)</f>
        <v>2.7866666666666666</v>
      </c>
      <c r="F72" s="52">
        <f>STDEV(B72:D72)</f>
        <v>0.88443955889214709</v>
      </c>
    </row>
    <row r="73" spans="1:6">
      <c r="A73" s="17" t="s">
        <v>242</v>
      </c>
      <c r="B73" s="56">
        <v>8.08</v>
      </c>
      <c r="C73" s="56">
        <v>7.47</v>
      </c>
      <c r="D73" s="56">
        <v>9.2200000000000006</v>
      </c>
      <c r="E73" s="35">
        <f>AVERAGE(B73:D73)</f>
        <v>8.2566666666666677</v>
      </c>
      <c r="F73" s="52">
        <f>STDEV(B73:D73)</f>
        <v>0.88827548279423663</v>
      </c>
    </row>
    <row r="74" spans="1:6">
      <c r="A74" s="17" t="s">
        <v>243</v>
      </c>
      <c r="B74" s="56">
        <v>21.27</v>
      </c>
      <c r="C74" s="56">
        <v>22.68</v>
      </c>
      <c r="D74" s="56">
        <v>20.41</v>
      </c>
      <c r="E74" s="35">
        <f>AVERAGE(B74:D74)</f>
        <v>21.453333333333333</v>
      </c>
      <c r="F74" s="52">
        <f>STDEV(B74:D74)</f>
        <v>1.1460511914104592</v>
      </c>
    </row>
    <row r="75" spans="1:6">
      <c r="A75" s="17"/>
      <c r="B75" s="14"/>
      <c r="C75" s="14"/>
      <c r="D75" s="14"/>
      <c r="E75" s="14"/>
      <c r="F75" s="15"/>
    </row>
    <row r="76" spans="1:6">
      <c r="A76" s="13" t="s">
        <v>0</v>
      </c>
      <c r="B76" s="37" t="s">
        <v>1</v>
      </c>
      <c r="C76" s="14"/>
      <c r="D76" s="14"/>
      <c r="E76" s="37"/>
      <c r="F76" s="15"/>
    </row>
    <row r="77" spans="1:6">
      <c r="A77" s="61" t="s">
        <v>245</v>
      </c>
      <c r="B77" s="54" t="s">
        <v>197</v>
      </c>
      <c r="C77" s="14"/>
      <c r="D77" s="14"/>
      <c r="E77" s="14"/>
      <c r="F77" s="15"/>
    </row>
    <row r="78" spans="1:6">
      <c r="A78" s="61" t="s">
        <v>252</v>
      </c>
      <c r="B78" s="54">
        <v>1E-4</v>
      </c>
      <c r="C78" s="14"/>
      <c r="D78" s="14"/>
      <c r="E78" s="14"/>
      <c r="F78" s="15"/>
    </row>
    <row r="79" spans="1:6">
      <c r="A79" s="68" t="s">
        <v>253</v>
      </c>
      <c r="B79" s="51" t="s">
        <v>198</v>
      </c>
      <c r="C79" s="28"/>
      <c r="D79" s="28"/>
      <c r="E79" s="28"/>
      <c r="F79" s="29"/>
    </row>
    <row r="80" spans="1:6">
      <c r="A80" s="10" t="s">
        <v>232</v>
      </c>
      <c r="B80" s="11"/>
      <c r="C80" s="11"/>
      <c r="D80" s="11"/>
      <c r="E80" s="11"/>
      <c r="F80" s="12"/>
    </row>
    <row r="81" spans="1:6">
      <c r="A81" s="17"/>
      <c r="B81" s="23" t="s">
        <v>117</v>
      </c>
      <c r="C81" s="23" t="s">
        <v>118</v>
      </c>
      <c r="D81" s="23" t="s">
        <v>119</v>
      </c>
      <c r="E81" s="23" t="s">
        <v>115</v>
      </c>
      <c r="F81" s="24" t="s">
        <v>116</v>
      </c>
    </row>
    <row r="82" spans="1:6">
      <c r="A82" s="17" t="s">
        <v>222</v>
      </c>
      <c r="B82" s="56">
        <v>1</v>
      </c>
      <c r="C82" s="56">
        <v>0.9</v>
      </c>
      <c r="D82" s="56">
        <v>1.1200000000000001</v>
      </c>
      <c r="E82" s="35">
        <f>AVERAGE(B82:D82)</f>
        <v>1.0066666666666666</v>
      </c>
      <c r="F82" s="52">
        <f>STDEV(B82:D82)</f>
        <v>0.11015141094572209</v>
      </c>
    </row>
    <row r="83" spans="1:6">
      <c r="A83" s="17" t="s">
        <v>244</v>
      </c>
      <c r="B83" s="56">
        <v>1.64</v>
      </c>
      <c r="C83" s="56">
        <v>1.35</v>
      </c>
      <c r="D83" s="56">
        <v>1.82</v>
      </c>
      <c r="E83" s="35">
        <f>AVERAGE(B83:D83)</f>
        <v>1.6033333333333335</v>
      </c>
      <c r="F83" s="52">
        <f>STDEV(B83:D83)</f>
        <v>0.23713568549109745</v>
      </c>
    </row>
    <row r="84" spans="1:6">
      <c r="A84" s="17" t="s">
        <v>242</v>
      </c>
      <c r="B84" s="56">
        <v>3.11</v>
      </c>
      <c r="C84" s="56">
        <v>3.94</v>
      </c>
      <c r="D84" s="56">
        <v>4.41</v>
      </c>
      <c r="E84" s="35">
        <f>AVERAGE(B84:D84)</f>
        <v>3.8200000000000003</v>
      </c>
      <c r="F84" s="52">
        <f>STDEV(B84:D84)</f>
        <v>0.65825526963329284</v>
      </c>
    </row>
    <row r="85" spans="1:6">
      <c r="A85" s="17" t="s">
        <v>243</v>
      </c>
      <c r="B85" s="56">
        <v>5.53</v>
      </c>
      <c r="C85" s="56">
        <v>5.44</v>
      </c>
      <c r="D85" s="56">
        <v>7.95</v>
      </c>
      <c r="E85" s="35">
        <f>AVERAGE(B85:D85)</f>
        <v>6.3066666666666675</v>
      </c>
      <c r="F85" s="52">
        <f>STDEV(B85:D85)</f>
        <v>1.4238796765644657</v>
      </c>
    </row>
    <row r="86" spans="1:6">
      <c r="A86" s="17"/>
      <c r="B86" s="14"/>
      <c r="C86" s="14"/>
      <c r="D86" s="14"/>
      <c r="E86" s="14"/>
      <c r="F86" s="15"/>
    </row>
    <row r="87" spans="1:6">
      <c r="A87" s="13" t="s">
        <v>0</v>
      </c>
      <c r="B87" s="37" t="s">
        <v>1</v>
      </c>
      <c r="C87" s="14"/>
      <c r="D87" s="14"/>
      <c r="E87" s="37"/>
      <c r="F87" s="15"/>
    </row>
    <row r="88" spans="1:6">
      <c r="A88" s="61" t="s">
        <v>245</v>
      </c>
      <c r="B88" s="54" t="s">
        <v>197</v>
      </c>
      <c r="C88" s="14"/>
      <c r="D88" s="14"/>
      <c r="E88" s="14"/>
      <c r="F88" s="15"/>
    </row>
    <row r="89" spans="1:6">
      <c r="A89" s="61" t="s">
        <v>252</v>
      </c>
      <c r="B89" s="54">
        <v>2.7E-2</v>
      </c>
      <c r="C89" s="14"/>
      <c r="D89" s="14"/>
      <c r="E89" s="14"/>
      <c r="F89" s="15"/>
    </row>
    <row r="90" spans="1:6">
      <c r="A90" s="68" t="s">
        <v>253</v>
      </c>
      <c r="B90" s="51">
        <v>2.9999999999999997E-4</v>
      </c>
      <c r="C90" s="28"/>
      <c r="D90" s="28"/>
      <c r="E90" s="28"/>
      <c r="F90" s="29"/>
    </row>
    <row r="91" spans="1:6">
      <c r="A91" s="10" t="s">
        <v>233</v>
      </c>
      <c r="B91" s="11"/>
      <c r="C91" s="11"/>
      <c r="D91" s="11"/>
      <c r="E91" s="11"/>
      <c r="F91" s="12"/>
    </row>
    <row r="92" spans="1:6">
      <c r="A92" s="17"/>
      <c r="B92" s="23" t="s">
        <v>117</v>
      </c>
      <c r="C92" s="23" t="s">
        <v>118</v>
      </c>
      <c r="D92" s="23" t="s">
        <v>119</v>
      </c>
      <c r="E92" s="23" t="s">
        <v>115</v>
      </c>
      <c r="F92" s="24" t="s">
        <v>116</v>
      </c>
    </row>
    <row r="93" spans="1:6">
      <c r="A93" s="17" t="s">
        <v>222</v>
      </c>
      <c r="B93" s="56">
        <v>1.1299999999999999</v>
      </c>
      <c r="C93" s="56">
        <v>1.01</v>
      </c>
      <c r="D93" s="56">
        <v>0.9</v>
      </c>
      <c r="E93" s="35">
        <f>AVERAGE(B93:D93)</f>
        <v>1.0133333333333332</v>
      </c>
      <c r="F93" s="52">
        <f>STDEV(B93:D93)</f>
        <v>0.11503622617824925</v>
      </c>
    </row>
    <row r="94" spans="1:6">
      <c r="A94" s="17" t="s">
        <v>244</v>
      </c>
      <c r="B94" s="56">
        <v>1.55</v>
      </c>
      <c r="C94" s="56">
        <v>1.84</v>
      </c>
      <c r="D94" s="56">
        <v>1.59</v>
      </c>
      <c r="E94" s="35">
        <f>AVERAGE(B94:D94)</f>
        <v>1.6600000000000001</v>
      </c>
      <c r="F94" s="52">
        <f>STDEV(B94:D94)</f>
        <v>0.15716233645501712</v>
      </c>
    </row>
    <row r="95" spans="1:6">
      <c r="A95" s="17" t="s">
        <v>242</v>
      </c>
      <c r="B95" s="56">
        <v>3.58</v>
      </c>
      <c r="C95" s="56">
        <v>3.52</v>
      </c>
      <c r="D95" s="56">
        <v>3.03</v>
      </c>
      <c r="E95" s="35">
        <f>AVERAGE(B95:D95)</f>
        <v>3.3766666666666665</v>
      </c>
      <c r="F95" s="52">
        <f>STDEV(B95:D95)</f>
        <v>0.30171730698343013</v>
      </c>
    </row>
    <row r="96" spans="1:6">
      <c r="A96" s="17" t="s">
        <v>243</v>
      </c>
      <c r="B96" s="56">
        <v>5.03</v>
      </c>
      <c r="C96" s="56">
        <v>4.33</v>
      </c>
      <c r="D96" s="56">
        <v>4.34</v>
      </c>
      <c r="E96" s="35">
        <f>AVERAGE(B96:D96)</f>
        <v>4.5666666666666664</v>
      </c>
      <c r="F96" s="52">
        <f>STDEV(B96:D96)</f>
        <v>0.40128958787057195</v>
      </c>
    </row>
    <row r="97" spans="1:6">
      <c r="A97" s="17"/>
      <c r="B97" s="14"/>
      <c r="C97" s="14"/>
      <c r="D97" s="14"/>
      <c r="E97" s="14"/>
      <c r="F97" s="15"/>
    </row>
    <row r="98" spans="1:6">
      <c r="A98" s="13" t="s">
        <v>0</v>
      </c>
      <c r="B98" s="37" t="s">
        <v>1</v>
      </c>
      <c r="C98" s="14"/>
      <c r="D98" s="14"/>
      <c r="E98" s="37"/>
      <c r="F98" s="15"/>
    </row>
    <row r="99" spans="1:6">
      <c r="A99" s="61" t="s">
        <v>245</v>
      </c>
      <c r="B99" s="54" t="s">
        <v>197</v>
      </c>
      <c r="C99" s="14"/>
      <c r="D99" s="14"/>
      <c r="E99" s="14"/>
      <c r="F99" s="15"/>
    </row>
    <row r="100" spans="1:6">
      <c r="A100" s="61" t="s">
        <v>252</v>
      </c>
      <c r="B100" s="54">
        <v>2.0000000000000001E-4</v>
      </c>
      <c r="C100" s="14"/>
      <c r="D100" s="14"/>
      <c r="E100" s="14"/>
      <c r="F100" s="15"/>
    </row>
    <row r="101" spans="1:6">
      <c r="A101" s="68" t="s">
        <v>253</v>
      </c>
      <c r="B101" s="51" t="s">
        <v>198</v>
      </c>
      <c r="C101" s="28"/>
      <c r="D101" s="28"/>
      <c r="E101" s="28"/>
      <c r="F101" s="29"/>
    </row>
    <row r="102" spans="1:6">
      <c r="A102" s="10" t="s">
        <v>234</v>
      </c>
      <c r="B102" s="11"/>
      <c r="C102" s="11"/>
      <c r="D102" s="11"/>
      <c r="E102" s="11"/>
      <c r="F102" s="12"/>
    </row>
    <row r="103" spans="1:6">
      <c r="A103" s="17"/>
      <c r="B103" s="23" t="s">
        <v>117</v>
      </c>
      <c r="C103" s="23" t="s">
        <v>118</v>
      </c>
      <c r="D103" s="23" t="s">
        <v>119</v>
      </c>
      <c r="E103" s="23" t="s">
        <v>115</v>
      </c>
      <c r="F103" s="24" t="s">
        <v>116</v>
      </c>
    </row>
    <row r="104" spans="1:6">
      <c r="A104" s="17" t="s">
        <v>222</v>
      </c>
      <c r="B104" s="56">
        <v>1</v>
      </c>
      <c r="C104" s="56">
        <v>0.85</v>
      </c>
      <c r="D104" s="56">
        <v>0.86</v>
      </c>
      <c r="E104" s="35">
        <f>AVERAGE(B104:D104)</f>
        <v>0.90333333333333332</v>
      </c>
      <c r="F104" s="52">
        <f>STDEV(B104:D104)</f>
        <v>8.3864970836060843E-2</v>
      </c>
    </row>
    <row r="105" spans="1:6">
      <c r="A105" s="17" t="s">
        <v>244</v>
      </c>
      <c r="B105" s="56">
        <v>1.41</v>
      </c>
      <c r="C105" s="56">
        <v>2.0099999999999998</v>
      </c>
      <c r="D105" s="56">
        <v>1.84</v>
      </c>
      <c r="E105" s="35">
        <f>AVERAGE(B105:D105)</f>
        <v>1.7533333333333332</v>
      </c>
      <c r="F105" s="52">
        <f>STDEV(B105:D105)</f>
        <v>0.30924639582917179</v>
      </c>
    </row>
    <row r="106" spans="1:6">
      <c r="A106" s="17" t="s">
        <v>242</v>
      </c>
      <c r="B106" s="56">
        <v>3.07</v>
      </c>
      <c r="C106" s="56">
        <v>2.82</v>
      </c>
      <c r="D106" s="56">
        <v>3.36</v>
      </c>
      <c r="E106" s="35">
        <f>AVERAGE(B106:D106)</f>
        <v>3.0833333333333335</v>
      </c>
      <c r="F106" s="52">
        <f>STDEV(B106:D106)</f>
        <v>0.27024680078279067</v>
      </c>
    </row>
    <row r="107" spans="1:6">
      <c r="A107" s="17" t="s">
        <v>243</v>
      </c>
      <c r="B107" s="56">
        <v>5.0999999999999996</v>
      </c>
      <c r="C107" s="56">
        <v>5.68</v>
      </c>
      <c r="D107" s="56">
        <v>5.74</v>
      </c>
      <c r="E107" s="35">
        <f>AVERAGE(B107:D107)</f>
        <v>5.5066666666666668</v>
      </c>
      <c r="F107" s="52">
        <f>STDEV(B107:D107)</f>
        <v>0.3534590971149752</v>
      </c>
    </row>
    <row r="108" spans="1:6">
      <c r="A108" s="17"/>
      <c r="B108" s="14"/>
      <c r="C108" s="14"/>
      <c r="D108" s="14"/>
      <c r="E108" s="14"/>
      <c r="F108" s="15"/>
    </row>
    <row r="109" spans="1:6">
      <c r="A109" s="13" t="s">
        <v>0</v>
      </c>
      <c r="B109" s="37" t="s">
        <v>1</v>
      </c>
      <c r="C109" s="14"/>
      <c r="D109" s="14"/>
      <c r="E109" s="37"/>
      <c r="F109" s="15"/>
    </row>
    <row r="110" spans="1:6">
      <c r="A110" s="61" t="s">
        <v>245</v>
      </c>
      <c r="B110" s="54">
        <v>1.5699999999999999E-2</v>
      </c>
      <c r="C110" s="14"/>
      <c r="D110" s="14"/>
      <c r="E110" s="14"/>
      <c r="F110" s="15"/>
    </row>
    <row r="111" spans="1:6">
      <c r="A111" s="61" t="s">
        <v>252</v>
      </c>
      <c r="B111" s="54">
        <v>1E-3</v>
      </c>
      <c r="C111" s="14"/>
      <c r="D111" s="14"/>
      <c r="E111" s="14"/>
      <c r="F111" s="15"/>
    </row>
    <row r="112" spans="1:6">
      <c r="A112" s="68" t="s">
        <v>253</v>
      </c>
      <c r="B112" s="51" t="s">
        <v>198</v>
      </c>
      <c r="C112" s="28"/>
      <c r="D112" s="28"/>
      <c r="E112" s="28"/>
      <c r="F112" s="29"/>
    </row>
    <row r="113" spans="1:6">
      <c r="A113" s="10" t="s">
        <v>235</v>
      </c>
      <c r="B113" s="11"/>
      <c r="C113" s="11"/>
      <c r="D113" s="11"/>
      <c r="E113" s="11"/>
      <c r="F113" s="12"/>
    </row>
    <row r="114" spans="1:6">
      <c r="A114" s="17"/>
      <c r="B114" s="23" t="s">
        <v>117</v>
      </c>
      <c r="C114" s="23" t="s">
        <v>118</v>
      </c>
      <c r="D114" s="23" t="s">
        <v>119</v>
      </c>
      <c r="E114" s="23" t="s">
        <v>115</v>
      </c>
      <c r="F114" s="24" t="s">
        <v>116</v>
      </c>
    </row>
    <row r="115" spans="1:6">
      <c r="A115" s="17" t="s">
        <v>222</v>
      </c>
      <c r="B115" s="56">
        <v>0.96</v>
      </c>
      <c r="C115" s="56">
        <v>1.06</v>
      </c>
      <c r="D115" s="56">
        <v>1.01</v>
      </c>
      <c r="E115" s="35">
        <f>AVERAGE(B115:D115)</f>
        <v>1.01</v>
      </c>
      <c r="F115" s="52">
        <f>STDEV(B115:D115)</f>
        <v>5.0000000000000044E-2</v>
      </c>
    </row>
    <row r="116" spans="1:6">
      <c r="A116" s="17" t="s">
        <v>244</v>
      </c>
      <c r="B116" s="56">
        <v>1.1599999999999999</v>
      </c>
      <c r="C116" s="56">
        <v>2.37</v>
      </c>
      <c r="D116" s="56">
        <v>1.57</v>
      </c>
      <c r="E116" s="35">
        <f>AVERAGE(B116:D116)</f>
        <v>1.7000000000000002</v>
      </c>
      <c r="F116" s="52">
        <f>STDEV(B116:D116)</f>
        <v>0.61538605769061694</v>
      </c>
    </row>
    <row r="117" spans="1:6">
      <c r="A117" s="17" t="s">
        <v>242</v>
      </c>
      <c r="B117" s="56">
        <v>6.83</v>
      </c>
      <c r="C117" s="56">
        <v>8.26</v>
      </c>
      <c r="D117" s="56">
        <v>6.48</v>
      </c>
      <c r="E117" s="35">
        <f>AVERAGE(B117:D117)</f>
        <v>7.19</v>
      </c>
      <c r="F117" s="52">
        <f>STDEV(B117:D117)</f>
        <v>0.94302704096965928</v>
      </c>
    </row>
    <row r="118" spans="1:6">
      <c r="A118" s="17" t="s">
        <v>243</v>
      </c>
      <c r="B118" s="56">
        <v>10.050000000000001</v>
      </c>
      <c r="C118" s="56">
        <v>9.26</v>
      </c>
      <c r="D118" s="56">
        <v>9.39</v>
      </c>
      <c r="E118" s="35">
        <f>AVERAGE(B118:D118)</f>
        <v>9.5666666666666682</v>
      </c>
      <c r="F118" s="52">
        <f>STDEV(B118:D118)</f>
        <v>0.42359571921034994</v>
      </c>
    </row>
    <row r="119" spans="1:6">
      <c r="A119" s="17"/>
      <c r="B119" s="14"/>
      <c r="C119" s="14"/>
      <c r="D119" s="14"/>
      <c r="E119" s="14"/>
      <c r="F119" s="15"/>
    </row>
    <row r="120" spans="1:6">
      <c r="A120" s="13" t="s">
        <v>0</v>
      </c>
      <c r="B120" s="37" t="s">
        <v>1</v>
      </c>
      <c r="C120" s="14"/>
      <c r="D120" s="14"/>
      <c r="E120" s="37"/>
      <c r="F120" s="15"/>
    </row>
    <row r="121" spans="1:6">
      <c r="A121" s="61" t="s">
        <v>245</v>
      </c>
      <c r="B121" s="54" t="s">
        <v>197</v>
      </c>
      <c r="C121" s="14"/>
      <c r="D121" s="14"/>
      <c r="E121" s="14"/>
      <c r="F121" s="15"/>
    </row>
    <row r="122" spans="1:6">
      <c r="A122" s="61" t="s">
        <v>252</v>
      </c>
      <c r="B122" s="54" t="s">
        <v>198</v>
      </c>
      <c r="C122" s="14"/>
      <c r="D122" s="14"/>
      <c r="E122" s="14"/>
      <c r="F122" s="15"/>
    </row>
    <row r="123" spans="1:6">
      <c r="A123" s="68" t="s">
        <v>253</v>
      </c>
      <c r="B123" s="51" t="s">
        <v>198</v>
      </c>
      <c r="C123" s="28"/>
      <c r="D123" s="28"/>
      <c r="E123" s="28"/>
      <c r="F123" s="29"/>
    </row>
    <row r="125" spans="1:6">
      <c r="A125" s="6" t="s">
        <v>247</v>
      </c>
      <c r="B125" s="4"/>
      <c r="C125" s="4"/>
      <c r="D125" s="4"/>
      <c r="E125" s="4"/>
      <c r="F125" s="5"/>
    </row>
    <row r="126" spans="1:6">
      <c r="A126" s="10" t="s">
        <v>225</v>
      </c>
      <c r="B126" s="11"/>
      <c r="C126" s="11"/>
      <c r="D126" s="11"/>
      <c r="E126" s="11"/>
      <c r="F126" s="12"/>
    </row>
    <row r="127" spans="1:6">
      <c r="A127" s="17"/>
      <c r="B127" s="23" t="s">
        <v>117</v>
      </c>
      <c r="C127" s="23" t="s">
        <v>118</v>
      </c>
      <c r="D127" s="23" t="s">
        <v>119</v>
      </c>
      <c r="E127" s="23" t="s">
        <v>115</v>
      </c>
      <c r="F127" s="24" t="s">
        <v>116</v>
      </c>
    </row>
    <row r="128" spans="1:6">
      <c r="A128" s="17" t="s">
        <v>222</v>
      </c>
      <c r="B128" s="56">
        <v>0.96</v>
      </c>
      <c r="C128" s="56">
        <v>1.01</v>
      </c>
      <c r="D128" s="56">
        <v>0.95</v>
      </c>
      <c r="E128" s="35">
        <f>AVERAGE(B128:D128)</f>
        <v>0.97333333333333327</v>
      </c>
      <c r="F128" s="52">
        <f>STDEV(B128:D128)</f>
        <v>3.2145502536643208E-2</v>
      </c>
    </row>
    <row r="129" spans="1:6">
      <c r="A129" s="17" t="s">
        <v>248</v>
      </c>
      <c r="B129" s="56">
        <v>5</v>
      </c>
      <c r="C129" s="56">
        <v>5.64</v>
      </c>
      <c r="D129" s="56">
        <v>3.54</v>
      </c>
      <c r="E129" s="35">
        <f>AVERAGE(B129:D129)</f>
        <v>4.7266666666666666</v>
      </c>
      <c r="F129" s="52">
        <f>STDEV(B129:D129)</f>
        <v>1.0763518631624782</v>
      </c>
    </row>
    <row r="130" spans="1:6">
      <c r="A130" s="17" t="s">
        <v>250</v>
      </c>
      <c r="B130" s="56">
        <v>0.52</v>
      </c>
      <c r="C130" s="56">
        <v>0.68</v>
      </c>
      <c r="D130" s="56">
        <v>0.72</v>
      </c>
      <c r="E130" s="35">
        <f>AVERAGE(B130:D130)</f>
        <v>0.64</v>
      </c>
      <c r="F130" s="52">
        <f>STDEV(B130:D130)</f>
        <v>0.10583005244258305</v>
      </c>
    </row>
    <row r="131" spans="1:6">
      <c r="A131" s="17" t="s">
        <v>251</v>
      </c>
      <c r="B131" s="56">
        <v>0.22</v>
      </c>
      <c r="C131" s="56">
        <v>0.23</v>
      </c>
      <c r="D131" s="56">
        <v>0.41</v>
      </c>
      <c r="E131" s="35">
        <f>AVERAGE(B131:D131)</f>
        <v>0.28666666666666668</v>
      </c>
      <c r="F131" s="52">
        <f>STDEV(B131:D131)</f>
        <v>0.10692676621563628</v>
      </c>
    </row>
    <row r="132" spans="1:6">
      <c r="A132" s="17"/>
      <c r="B132" s="14"/>
      <c r="C132" s="14"/>
      <c r="D132" s="14"/>
      <c r="E132" s="14"/>
      <c r="F132" s="15"/>
    </row>
    <row r="133" spans="1:6">
      <c r="A133" s="13" t="s">
        <v>0</v>
      </c>
      <c r="B133" s="37" t="s">
        <v>1</v>
      </c>
      <c r="C133" s="14"/>
      <c r="D133" s="14"/>
      <c r="E133" s="37"/>
      <c r="F133" s="15"/>
    </row>
    <row r="134" spans="1:6">
      <c r="A134" s="61" t="s">
        <v>249</v>
      </c>
      <c r="B134" s="54" t="s">
        <v>198</v>
      </c>
      <c r="C134" s="14"/>
      <c r="D134" s="14"/>
      <c r="E134" s="14"/>
      <c r="F134" s="15"/>
    </row>
    <row r="135" spans="1:6">
      <c r="A135" s="61" t="s">
        <v>254</v>
      </c>
      <c r="B135" s="54" t="s">
        <v>198</v>
      </c>
      <c r="C135" s="14"/>
      <c r="D135" s="14"/>
      <c r="E135" s="14"/>
      <c r="F135" s="15"/>
    </row>
    <row r="136" spans="1:6">
      <c r="A136" s="68" t="s">
        <v>255</v>
      </c>
      <c r="B136" s="54" t="s">
        <v>198</v>
      </c>
      <c r="C136" s="28"/>
      <c r="D136" s="28"/>
      <c r="E136" s="28"/>
      <c r="F136" s="29"/>
    </row>
    <row r="137" spans="1:6">
      <c r="A137" s="10" t="s">
        <v>226</v>
      </c>
      <c r="B137" s="11"/>
      <c r="C137" s="11"/>
      <c r="D137" s="11"/>
      <c r="E137" s="11"/>
      <c r="F137" s="12"/>
    </row>
    <row r="138" spans="1:6">
      <c r="A138" s="17"/>
      <c r="B138" s="23" t="s">
        <v>117</v>
      </c>
      <c r="C138" s="23" t="s">
        <v>118</v>
      </c>
      <c r="D138" s="23" t="s">
        <v>119</v>
      </c>
      <c r="E138" s="23" t="s">
        <v>115</v>
      </c>
      <c r="F138" s="24" t="s">
        <v>116</v>
      </c>
    </row>
    <row r="139" spans="1:6">
      <c r="A139" s="17" t="s">
        <v>222</v>
      </c>
      <c r="B139" s="56">
        <v>0.97</v>
      </c>
      <c r="C139" s="56">
        <v>0.95</v>
      </c>
      <c r="D139" s="56">
        <v>1.1200000000000001</v>
      </c>
      <c r="E139" s="35">
        <f>AVERAGE(B139:D139)</f>
        <v>1.0133333333333334</v>
      </c>
      <c r="F139" s="52">
        <f>STDEV(B139:D139)</f>
        <v>9.2915732431775783E-2</v>
      </c>
    </row>
    <row r="140" spans="1:6">
      <c r="A140" s="17" t="s">
        <v>248</v>
      </c>
      <c r="B140" s="56">
        <v>6.49</v>
      </c>
      <c r="C140" s="56">
        <v>6.46</v>
      </c>
      <c r="D140" s="56">
        <v>6.78</v>
      </c>
      <c r="E140" s="35">
        <f>AVERAGE(B140:D140)</f>
        <v>6.5766666666666671</v>
      </c>
      <c r="F140" s="52">
        <f>STDEV(B140:D140)</f>
        <v>0.1767295485574876</v>
      </c>
    </row>
    <row r="141" spans="1:6">
      <c r="A141" s="17" t="s">
        <v>250</v>
      </c>
      <c r="B141" s="56">
        <v>0.2</v>
      </c>
      <c r="C141" s="56">
        <v>0.11</v>
      </c>
      <c r="D141" s="56">
        <v>0.35</v>
      </c>
      <c r="E141" s="35">
        <f>AVERAGE(B141:D141)</f>
        <v>0.21999999999999997</v>
      </c>
      <c r="F141" s="52">
        <f>STDEV(B141:D141)</f>
        <v>0.12124355652982143</v>
      </c>
    </row>
    <row r="142" spans="1:6">
      <c r="A142" s="17" t="s">
        <v>251</v>
      </c>
      <c r="B142" s="56">
        <v>0.15</v>
      </c>
      <c r="C142" s="56">
        <v>0.1</v>
      </c>
      <c r="D142" s="56">
        <v>0.18</v>
      </c>
      <c r="E142" s="35">
        <f>AVERAGE(B142:D142)</f>
        <v>0.14333333333333334</v>
      </c>
      <c r="F142" s="52">
        <f>STDEV(B142:D142)</f>
        <v>4.041451884327385E-2</v>
      </c>
    </row>
    <row r="143" spans="1:6">
      <c r="A143" s="17"/>
      <c r="B143" s="14"/>
      <c r="C143" s="14"/>
      <c r="D143" s="14"/>
      <c r="E143" s="14"/>
      <c r="F143" s="15"/>
    </row>
    <row r="144" spans="1:6">
      <c r="A144" s="13" t="s">
        <v>0</v>
      </c>
      <c r="B144" s="37" t="s">
        <v>1</v>
      </c>
      <c r="C144" s="14"/>
      <c r="D144" s="14"/>
      <c r="E144" s="37"/>
      <c r="F144" s="15"/>
    </row>
    <row r="145" spans="1:6">
      <c r="A145" s="61" t="s">
        <v>249</v>
      </c>
      <c r="B145" s="54" t="s">
        <v>198</v>
      </c>
      <c r="C145" s="14"/>
      <c r="D145" s="14"/>
      <c r="E145" s="14"/>
      <c r="F145" s="15"/>
    </row>
    <row r="146" spans="1:6">
      <c r="A146" s="61" t="s">
        <v>254</v>
      </c>
      <c r="B146" s="54" t="s">
        <v>198</v>
      </c>
      <c r="C146" s="14"/>
      <c r="D146" s="14"/>
      <c r="E146" s="14"/>
      <c r="F146" s="15"/>
    </row>
    <row r="147" spans="1:6">
      <c r="A147" s="68" t="s">
        <v>255</v>
      </c>
      <c r="B147" s="54" t="s">
        <v>198</v>
      </c>
      <c r="C147" s="28"/>
      <c r="D147" s="28"/>
      <c r="E147" s="28"/>
      <c r="F147" s="29"/>
    </row>
    <row r="148" spans="1:6">
      <c r="A148" s="10" t="s">
        <v>227</v>
      </c>
      <c r="B148" s="11"/>
      <c r="C148" s="11"/>
      <c r="D148" s="11"/>
      <c r="E148" s="11"/>
      <c r="F148" s="12"/>
    </row>
    <row r="149" spans="1:6">
      <c r="A149" s="17"/>
      <c r="B149" s="23" t="s">
        <v>117</v>
      </c>
      <c r="C149" s="23" t="s">
        <v>118</v>
      </c>
      <c r="D149" s="23" t="s">
        <v>119</v>
      </c>
      <c r="E149" s="23" t="s">
        <v>115</v>
      </c>
      <c r="F149" s="24" t="s">
        <v>116</v>
      </c>
    </row>
    <row r="150" spans="1:6">
      <c r="A150" s="17" t="s">
        <v>222</v>
      </c>
      <c r="B150" s="56">
        <v>0.93</v>
      </c>
      <c r="C150" s="56">
        <v>1</v>
      </c>
      <c r="D150" s="56">
        <v>1.01</v>
      </c>
      <c r="E150" s="35">
        <f>AVERAGE(B150:D150)</f>
        <v>0.98000000000000009</v>
      </c>
      <c r="F150" s="52">
        <f>STDEV(B150:D150)</f>
        <v>4.3588989435406712E-2</v>
      </c>
    </row>
    <row r="151" spans="1:6">
      <c r="A151" s="17" t="s">
        <v>248</v>
      </c>
      <c r="B151" s="56">
        <v>9.0500000000000007</v>
      </c>
      <c r="C151" s="56">
        <v>8.4</v>
      </c>
      <c r="D151" s="56">
        <v>8.91</v>
      </c>
      <c r="E151" s="35">
        <f>AVERAGE(B151:D151)</f>
        <v>8.7866666666666671</v>
      </c>
      <c r="F151" s="52">
        <f>STDEV(B151:D151)</f>
        <v>0.34210134950527948</v>
      </c>
    </row>
    <row r="152" spans="1:6">
      <c r="A152" s="17" t="s">
        <v>250</v>
      </c>
      <c r="B152" s="56">
        <v>6.7</v>
      </c>
      <c r="C152" s="56">
        <v>3.17</v>
      </c>
      <c r="D152" s="56">
        <v>4.76</v>
      </c>
      <c r="E152" s="35">
        <f>AVERAGE(B152:D152)</f>
        <v>4.8766666666666669</v>
      </c>
      <c r="F152" s="52">
        <f>STDEV(B152:D152)</f>
        <v>1.767889513893143</v>
      </c>
    </row>
    <row r="153" spans="1:6">
      <c r="A153" s="17" t="s">
        <v>251</v>
      </c>
      <c r="B153" s="56">
        <v>4.03</v>
      </c>
      <c r="C153" s="56">
        <v>3.39</v>
      </c>
      <c r="D153" s="56">
        <v>2.84</v>
      </c>
      <c r="E153" s="35">
        <f>AVERAGE(B153:D153)</f>
        <v>3.42</v>
      </c>
      <c r="F153" s="52">
        <f>STDEV(B153:D153)</f>
        <v>0.59556695677312776</v>
      </c>
    </row>
    <row r="154" spans="1:6">
      <c r="A154" s="17"/>
      <c r="B154" s="14"/>
      <c r="C154" s="14"/>
      <c r="D154" s="14"/>
      <c r="E154" s="14"/>
      <c r="F154" s="15"/>
    </row>
    <row r="155" spans="1:6">
      <c r="A155" s="13" t="s">
        <v>0</v>
      </c>
      <c r="B155" s="37" t="s">
        <v>1</v>
      </c>
      <c r="C155" s="14"/>
      <c r="D155" s="14"/>
      <c r="E155" s="37"/>
      <c r="F155" s="15"/>
    </row>
    <row r="156" spans="1:6">
      <c r="A156" s="61" t="s">
        <v>249</v>
      </c>
      <c r="B156" s="54" t="s">
        <v>198</v>
      </c>
      <c r="C156" s="14"/>
      <c r="D156" s="14"/>
      <c r="E156" s="14"/>
      <c r="F156" s="15"/>
    </row>
    <row r="157" spans="1:6">
      <c r="A157" s="61" t="s">
        <v>254</v>
      </c>
      <c r="B157" s="54">
        <v>3.0000000000000001E-3</v>
      </c>
      <c r="C157" s="14"/>
      <c r="D157" s="14"/>
      <c r="E157" s="14"/>
      <c r="F157" s="15"/>
    </row>
    <row r="158" spans="1:6">
      <c r="A158" s="68" t="s">
        <v>255</v>
      </c>
      <c r="B158" s="51">
        <v>4.0000000000000002E-4</v>
      </c>
      <c r="C158" s="28"/>
      <c r="D158" s="28"/>
      <c r="E158" s="28"/>
      <c r="F158" s="29"/>
    </row>
    <row r="159" spans="1:6">
      <c r="A159" s="10" t="s">
        <v>228</v>
      </c>
      <c r="B159" s="11"/>
      <c r="C159" s="11"/>
      <c r="D159" s="11"/>
      <c r="E159" s="11"/>
      <c r="F159" s="12"/>
    </row>
    <row r="160" spans="1:6">
      <c r="A160" s="17"/>
      <c r="B160" s="23" t="s">
        <v>117</v>
      </c>
      <c r="C160" s="23" t="s">
        <v>118</v>
      </c>
      <c r="D160" s="23" t="s">
        <v>119</v>
      </c>
      <c r="E160" s="23" t="s">
        <v>115</v>
      </c>
      <c r="F160" s="24" t="s">
        <v>116</v>
      </c>
    </row>
    <row r="161" spans="1:6">
      <c r="A161" s="17" t="s">
        <v>222</v>
      </c>
      <c r="B161" s="56">
        <v>1.22</v>
      </c>
      <c r="C161" s="56">
        <v>0.98</v>
      </c>
      <c r="D161" s="56">
        <v>1.04</v>
      </c>
      <c r="E161" s="35">
        <f>AVERAGE(B161:D161)</f>
        <v>1.08</v>
      </c>
      <c r="F161" s="52">
        <f>STDEV(B161:D161)</f>
        <v>0.12489995996796795</v>
      </c>
    </row>
    <row r="162" spans="1:6">
      <c r="A162" s="17" t="s">
        <v>248</v>
      </c>
      <c r="B162" s="56">
        <v>81.06</v>
      </c>
      <c r="C162" s="56">
        <v>53.2</v>
      </c>
      <c r="D162" s="56">
        <v>78.08</v>
      </c>
      <c r="E162" s="35">
        <f>AVERAGE(B162:D162)</f>
        <v>70.779999999999987</v>
      </c>
      <c r="F162" s="52">
        <f>STDEV(B162:D162)</f>
        <v>15.297463842088412</v>
      </c>
    </row>
    <row r="163" spans="1:6">
      <c r="A163" s="17" t="s">
        <v>250</v>
      </c>
      <c r="B163" s="56">
        <v>56.02</v>
      </c>
      <c r="C163" s="56">
        <v>34.869999999999997</v>
      </c>
      <c r="D163" s="56">
        <v>46.94</v>
      </c>
      <c r="E163" s="35">
        <f>AVERAGE(B163:D163)</f>
        <v>45.943333333333328</v>
      </c>
      <c r="F163" s="52">
        <f>STDEV(B163:D163)</f>
        <v>10.610166508275627</v>
      </c>
    </row>
    <row r="164" spans="1:6">
      <c r="A164" s="17" t="s">
        <v>251</v>
      </c>
      <c r="B164" s="56">
        <v>36.14</v>
      </c>
      <c r="C164" s="56">
        <v>18.47</v>
      </c>
      <c r="D164" s="56">
        <v>38.72</v>
      </c>
      <c r="E164" s="35">
        <f>AVERAGE(B164:D164)</f>
        <v>31.11</v>
      </c>
      <c r="F164" s="52">
        <f>STDEV(B164:D164)</f>
        <v>11.022309195445386</v>
      </c>
    </row>
    <row r="165" spans="1:6">
      <c r="A165" s="17"/>
      <c r="B165" s="14"/>
      <c r="C165" s="14"/>
      <c r="D165" s="14"/>
      <c r="E165" s="14"/>
      <c r="F165" s="15"/>
    </row>
    <row r="166" spans="1:6">
      <c r="A166" s="13" t="s">
        <v>0</v>
      </c>
      <c r="B166" s="37" t="s">
        <v>1</v>
      </c>
      <c r="C166" s="14"/>
      <c r="D166" s="14"/>
      <c r="E166" s="37"/>
      <c r="F166" s="15"/>
    </row>
    <row r="167" spans="1:6">
      <c r="A167" s="61" t="s">
        <v>249</v>
      </c>
      <c r="B167" s="54">
        <v>1E-4</v>
      </c>
      <c r="C167" s="14"/>
      <c r="D167" s="14"/>
      <c r="E167" s="14"/>
      <c r="F167" s="15"/>
    </row>
    <row r="168" spans="1:6">
      <c r="A168" s="61" t="s">
        <v>254</v>
      </c>
      <c r="B168" s="54" t="s">
        <v>197</v>
      </c>
      <c r="C168" s="14"/>
      <c r="D168" s="14"/>
      <c r="E168" s="14"/>
      <c r="F168" s="15"/>
    </row>
    <row r="169" spans="1:6">
      <c r="A169" s="68" t="s">
        <v>255</v>
      </c>
      <c r="B169" s="51">
        <v>6.1000000000000004E-3</v>
      </c>
      <c r="C169" s="28"/>
      <c r="D169" s="28"/>
      <c r="E169" s="28"/>
      <c r="F169" s="29"/>
    </row>
    <row r="170" spans="1:6">
      <c r="A170" s="10" t="s">
        <v>229</v>
      </c>
      <c r="B170" s="11"/>
      <c r="C170" s="11"/>
      <c r="D170" s="11"/>
      <c r="E170" s="11"/>
      <c r="F170" s="12"/>
    </row>
    <row r="171" spans="1:6">
      <c r="A171" s="17"/>
      <c r="B171" s="23" t="s">
        <v>117</v>
      </c>
      <c r="C171" s="23" t="s">
        <v>118</v>
      </c>
      <c r="D171" s="23" t="s">
        <v>119</v>
      </c>
      <c r="E171" s="23" t="s">
        <v>115</v>
      </c>
      <c r="F171" s="24" t="s">
        <v>116</v>
      </c>
    </row>
    <row r="172" spans="1:6">
      <c r="A172" s="17" t="s">
        <v>222</v>
      </c>
      <c r="B172" s="56">
        <v>1.1299999999999999</v>
      </c>
      <c r="C172" s="56">
        <v>1.01</v>
      </c>
      <c r="D172" s="56">
        <v>0.9</v>
      </c>
      <c r="E172" s="35">
        <f>AVERAGE(B172:D172)</f>
        <v>1.0133333333333332</v>
      </c>
      <c r="F172" s="52">
        <f>STDEV(B172:D172)</f>
        <v>0.11503622617824925</v>
      </c>
    </row>
    <row r="173" spans="1:6">
      <c r="A173" s="17" t="s">
        <v>248</v>
      </c>
      <c r="B173" s="56">
        <v>15.2</v>
      </c>
      <c r="C173" s="56">
        <v>14.8</v>
      </c>
      <c r="D173" s="56">
        <v>15.9</v>
      </c>
      <c r="E173" s="35">
        <f>AVERAGE(B173:D173)</f>
        <v>15.299999999999999</v>
      </c>
      <c r="F173" s="52">
        <f>STDEV(B173:D173)</f>
        <v>0.55677643628300211</v>
      </c>
    </row>
    <row r="174" spans="1:6">
      <c r="A174" s="17" t="s">
        <v>250</v>
      </c>
      <c r="B174" s="56">
        <v>2.8</v>
      </c>
      <c r="C174" s="56">
        <v>3.5</v>
      </c>
      <c r="D174" s="56">
        <v>3.2</v>
      </c>
      <c r="E174" s="35">
        <f>AVERAGE(B174:D174)</f>
        <v>3.1666666666666665</v>
      </c>
      <c r="F174" s="52">
        <f>STDEV(B174:D174)</f>
        <v>0.35118845842842478</v>
      </c>
    </row>
    <row r="175" spans="1:6">
      <c r="A175" s="17" t="s">
        <v>251</v>
      </c>
      <c r="B175" s="56">
        <v>2.1</v>
      </c>
      <c r="C175" s="56">
        <v>1.8</v>
      </c>
      <c r="D175" s="56">
        <v>2.4</v>
      </c>
      <c r="E175" s="35">
        <f>AVERAGE(B175:D175)</f>
        <v>2.1</v>
      </c>
      <c r="F175" s="52">
        <f>STDEV(B175:D175)</f>
        <v>0.29999999999999682</v>
      </c>
    </row>
    <row r="176" spans="1:6">
      <c r="A176" s="17"/>
      <c r="B176" s="14"/>
      <c r="C176" s="14"/>
      <c r="D176" s="14"/>
      <c r="E176" s="14"/>
      <c r="F176" s="15"/>
    </row>
    <row r="177" spans="1:6">
      <c r="A177" s="13" t="s">
        <v>0</v>
      </c>
      <c r="B177" s="37" t="s">
        <v>1</v>
      </c>
      <c r="C177" s="14"/>
      <c r="D177" s="14"/>
      <c r="E177" s="37"/>
      <c r="F177" s="15"/>
    </row>
    <row r="178" spans="1:6">
      <c r="A178" s="61" t="s">
        <v>249</v>
      </c>
      <c r="B178" s="54" t="s">
        <v>198</v>
      </c>
      <c r="C178" s="14"/>
      <c r="D178" s="14"/>
      <c r="E178" s="14"/>
      <c r="F178" s="15"/>
    </row>
    <row r="179" spans="1:6">
      <c r="A179" s="61" t="s">
        <v>254</v>
      </c>
      <c r="B179" s="54" t="s">
        <v>198</v>
      </c>
      <c r="C179" s="14"/>
      <c r="D179" s="14"/>
      <c r="E179" s="14"/>
      <c r="F179" s="15"/>
    </row>
    <row r="180" spans="1:6">
      <c r="A180" s="68" t="s">
        <v>255</v>
      </c>
      <c r="B180" s="54" t="s">
        <v>198</v>
      </c>
      <c r="C180" s="28"/>
      <c r="D180" s="28"/>
      <c r="E180" s="28"/>
      <c r="F180" s="29"/>
    </row>
    <row r="181" spans="1:6">
      <c r="A181" s="10" t="s">
        <v>230</v>
      </c>
      <c r="B181" s="11"/>
      <c r="C181" s="11"/>
      <c r="D181" s="11"/>
      <c r="E181" s="11"/>
      <c r="F181" s="12"/>
    </row>
    <row r="182" spans="1:6">
      <c r="A182" s="17"/>
      <c r="B182" s="23" t="s">
        <v>117</v>
      </c>
      <c r="C182" s="23" t="s">
        <v>118</v>
      </c>
      <c r="D182" s="23" t="s">
        <v>119</v>
      </c>
      <c r="E182" s="23" t="s">
        <v>115</v>
      </c>
      <c r="F182" s="24" t="s">
        <v>116</v>
      </c>
    </row>
    <row r="183" spans="1:6">
      <c r="A183" s="17" t="s">
        <v>222</v>
      </c>
      <c r="B183" s="56">
        <v>1.1599999999999999</v>
      </c>
      <c r="C183" s="56">
        <v>1.06</v>
      </c>
      <c r="D183" s="56">
        <v>1.1000000000000001</v>
      </c>
      <c r="E183" s="35">
        <f>AVERAGE(B183:D183)</f>
        <v>1.1066666666666667</v>
      </c>
      <c r="F183" s="52">
        <f>STDEV(B183:D183)</f>
        <v>5.0332229568471588E-2</v>
      </c>
    </row>
    <row r="184" spans="1:6">
      <c r="A184" s="17" t="s">
        <v>248</v>
      </c>
      <c r="B184" s="56">
        <v>4.8600000000000003</v>
      </c>
      <c r="C184" s="56">
        <v>3.67</v>
      </c>
      <c r="D184" s="56">
        <v>4.13</v>
      </c>
      <c r="E184" s="35">
        <f>AVERAGE(B184:D184)</f>
        <v>4.22</v>
      </c>
      <c r="F184" s="52">
        <f>STDEV(B184:D184)</f>
        <v>0.60008332754710225</v>
      </c>
    </row>
    <row r="185" spans="1:6">
      <c r="A185" s="17" t="s">
        <v>250</v>
      </c>
      <c r="B185" s="56">
        <v>2.42</v>
      </c>
      <c r="C185" s="56">
        <v>1.3</v>
      </c>
      <c r="D185" s="56">
        <v>1.38</v>
      </c>
      <c r="E185" s="35">
        <f>AVERAGE(B185:D185)</f>
        <v>1.7</v>
      </c>
      <c r="F185" s="52">
        <f>STDEV(B185:D185)</f>
        <v>0.62481997407253209</v>
      </c>
    </row>
    <row r="186" spans="1:6">
      <c r="A186" s="17" t="s">
        <v>251</v>
      </c>
      <c r="B186" s="56">
        <v>1.17</v>
      </c>
      <c r="C186" s="56">
        <v>0.93</v>
      </c>
      <c r="D186" s="56">
        <v>0.85</v>
      </c>
      <c r="E186" s="35">
        <f>AVERAGE(B186:D186)</f>
        <v>0.98333333333333339</v>
      </c>
      <c r="F186" s="52">
        <f>STDEV(B186:D186)</f>
        <v>0.16653327995729011</v>
      </c>
    </row>
    <row r="187" spans="1:6">
      <c r="A187" s="17"/>
      <c r="B187" s="14"/>
      <c r="C187" s="14"/>
      <c r="D187" s="14"/>
      <c r="E187" s="14"/>
      <c r="F187" s="15"/>
    </row>
    <row r="188" spans="1:6">
      <c r="A188" s="13" t="s">
        <v>0</v>
      </c>
      <c r="B188" s="37" t="s">
        <v>1</v>
      </c>
      <c r="C188" s="14"/>
      <c r="D188" s="14"/>
      <c r="E188" s="37"/>
      <c r="F188" s="15"/>
    </row>
    <row r="189" spans="1:6">
      <c r="A189" s="61" t="s">
        <v>249</v>
      </c>
      <c r="B189" s="54" t="s">
        <v>198</v>
      </c>
      <c r="C189" s="14"/>
      <c r="D189" s="14"/>
      <c r="E189" s="14"/>
      <c r="F189" s="15"/>
    </row>
    <row r="190" spans="1:6">
      <c r="A190" s="61" t="s">
        <v>254</v>
      </c>
      <c r="B190" s="54">
        <v>2.9999999999999997E-4</v>
      </c>
      <c r="C190" s="14"/>
      <c r="D190" s="14"/>
      <c r="E190" s="14"/>
      <c r="F190" s="15"/>
    </row>
    <row r="191" spans="1:6">
      <c r="A191" s="68" t="s">
        <v>255</v>
      </c>
      <c r="B191" s="54" t="s">
        <v>198</v>
      </c>
      <c r="C191" s="28"/>
      <c r="D191" s="28"/>
      <c r="E191" s="28"/>
      <c r="F191" s="29"/>
    </row>
    <row r="192" spans="1:6">
      <c r="A192" s="10" t="s">
        <v>231</v>
      </c>
      <c r="B192" s="11"/>
      <c r="C192" s="11"/>
      <c r="D192" s="11"/>
      <c r="E192" s="11"/>
      <c r="F192" s="12"/>
    </row>
    <row r="193" spans="1:6">
      <c r="A193" s="17"/>
      <c r="B193" s="23" t="s">
        <v>117</v>
      </c>
      <c r="C193" s="23" t="s">
        <v>118</v>
      </c>
      <c r="D193" s="23" t="s">
        <v>119</v>
      </c>
      <c r="E193" s="23" t="s">
        <v>115</v>
      </c>
      <c r="F193" s="24" t="s">
        <v>116</v>
      </c>
    </row>
    <row r="194" spans="1:6">
      <c r="A194" s="17" t="s">
        <v>222</v>
      </c>
      <c r="B194" s="56">
        <v>1.05</v>
      </c>
      <c r="C194" s="56">
        <v>1.31</v>
      </c>
      <c r="D194" s="56">
        <v>1</v>
      </c>
      <c r="E194" s="35">
        <f>AVERAGE(B194:D194)</f>
        <v>1.1200000000000001</v>
      </c>
      <c r="F194" s="52">
        <f>STDEV(B194:D194)</f>
        <v>0.16643316977093123</v>
      </c>
    </row>
    <row r="195" spans="1:6">
      <c r="A195" s="17" t="s">
        <v>248</v>
      </c>
      <c r="B195" s="56">
        <v>7.14</v>
      </c>
      <c r="C195" s="56">
        <v>7.59</v>
      </c>
      <c r="D195" s="56">
        <v>7.23</v>
      </c>
      <c r="E195" s="35">
        <f>AVERAGE(B195:D195)</f>
        <v>7.32</v>
      </c>
      <c r="F195" s="52">
        <f>STDEV(B195:D195)</f>
        <v>0.23811761799581313</v>
      </c>
    </row>
    <row r="196" spans="1:6">
      <c r="A196" s="17" t="s">
        <v>250</v>
      </c>
      <c r="B196" s="56">
        <v>0.84</v>
      </c>
      <c r="C196" s="56">
        <v>0.56999999999999995</v>
      </c>
      <c r="D196" s="56">
        <v>0.66</v>
      </c>
      <c r="E196" s="35">
        <f>AVERAGE(B196:D196)</f>
        <v>0.69</v>
      </c>
      <c r="F196" s="52">
        <f>STDEV(B196:D196)</f>
        <v>0.13747727084867531</v>
      </c>
    </row>
    <row r="197" spans="1:6">
      <c r="A197" s="17" t="s">
        <v>251</v>
      </c>
      <c r="B197" s="56">
        <v>0.72</v>
      </c>
      <c r="C197" s="56">
        <v>0.67</v>
      </c>
      <c r="D197" s="56">
        <v>0.45</v>
      </c>
      <c r="E197" s="35">
        <f>AVERAGE(B197:D197)</f>
        <v>0.6133333333333334</v>
      </c>
      <c r="F197" s="52">
        <f>STDEV(B197:D197)</f>
        <v>0.14364307617610145</v>
      </c>
    </row>
    <row r="198" spans="1:6">
      <c r="A198" s="17"/>
      <c r="B198" s="14"/>
      <c r="C198" s="14"/>
      <c r="D198" s="14"/>
      <c r="E198" s="14"/>
      <c r="F198" s="15"/>
    </row>
    <row r="199" spans="1:6">
      <c r="A199" s="13" t="s">
        <v>0</v>
      </c>
      <c r="B199" s="37" t="s">
        <v>1</v>
      </c>
      <c r="C199" s="14"/>
      <c r="D199" s="14"/>
      <c r="E199" s="37"/>
      <c r="F199" s="15"/>
    </row>
    <row r="200" spans="1:6">
      <c r="A200" s="61" t="s">
        <v>249</v>
      </c>
      <c r="B200" s="54" t="s">
        <v>198</v>
      </c>
      <c r="C200" s="14"/>
      <c r="D200" s="14"/>
      <c r="E200" s="14"/>
      <c r="F200" s="15"/>
    </row>
    <row r="201" spans="1:6">
      <c r="A201" s="61" t="s">
        <v>254</v>
      </c>
      <c r="B201" s="54" t="s">
        <v>198</v>
      </c>
      <c r="C201" s="14"/>
      <c r="D201" s="14"/>
      <c r="E201" s="14"/>
      <c r="F201" s="15"/>
    </row>
    <row r="202" spans="1:6">
      <c r="A202" s="68" t="s">
        <v>255</v>
      </c>
      <c r="B202" s="54" t="s">
        <v>198</v>
      </c>
      <c r="C202" s="28"/>
      <c r="D202" s="28"/>
      <c r="E202" s="28"/>
      <c r="F202" s="29"/>
    </row>
    <row r="203" spans="1:6">
      <c r="A203" s="10" t="s">
        <v>232</v>
      </c>
      <c r="B203" s="11"/>
      <c r="C203" s="11"/>
      <c r="D203" s="11"/>
      <c r="E203" s="11"/>
      <c r="F203" s="12"/>
    </row>
    <row r="204" spans="1:6">
      <c r="A204" s="17"/>
      <c r="B204" s="23" t="s">
        <v>117</v>
      </c>
      <c r="C204" s="23" t="s">
        <v>118</v>
      </c>
      <c r="D204" s="23" t="s">
        <v>119</v>
      </c>
      <c r="E204" s="23" t="s">
        <v>115</v>
      </c>
      <c r="F204" s="24" t="s">
        <v>116</v>
      </c>
    </row>
    <row r="205" spans="1:6">
      <c r="A205" s="17" t="s">
        <v>222</v>
      </c>
      <c r="B205" s="56">
        <v>1</v>
      </c>
      <c r="C205" s="56">
        <v>0.9</v>
      </c>
      <c r="D205" s="56">
        <v>1.1200000000000001</v>
      </c>
      <c r="E205" s="35">
        <f>AVERAGE(B205:D205)</f>
        <v>1.0066666666666666</v>
      </c>
      <c r="F205" s="52">
        <f>STDEV(B205:D205)</f>
        <v>0.11015141094572209</v>
      </c>
    </row>
    <row r="206" spans="1:6">
      <c r="A206" s="17" t="s">
        <v>248</v>
      </c>
      <c r="B206" s="56">
        <v>8.5399999999999991</v>
      </c>
      <c r="C206" s="56">
        <v>8.33</v>
      </c>
      <c r="D206" s="56">
        <v>8.91</v>
      </c>
      <c r="E206" s="35">
        <f>AVERAGE(B206:D206)</f>
        <v>8.5933333333333319</v>
      </c>
      <c r="F206" s="52">
        <f>STDEV(B206:D206)</f>
        <v>0.2936551265231605</v>
      </c>
    </row>
    <row r="207" spans="1:6">
      <c r="A207" s="17" t="s">
        <v>250</v>
      </c>
      <c r="B207" s="56">
        <v>0.56000000000000005</v>
      </c>
      <c r="C207" s="56">
        <v>0.13</v>
      </c>
      <c r="D207" s="56">
        <v>0.67</v>
      </c>
      <c r="E207" s="35">
        <f>AVERAGE(B207:D207)</f>
        <v>0.45333333333333337</v>
      </c>
      <c r="F207" s="52">
        <f>STDEV(B207:D207)</f>
        <v>0.28536526301099319</v>
      </c>
    </row>
    <row r="208" spans="1:6">
      <c r="A208" s="17" t="s">
        <v>251</v>
      </c>
      <c r="B208" s="56">
        <v>0.62</v>
      </c>
      <c r="C208" s="56">
        <v>0.14000000000000001</v>
      </c>
      <c r="D208" s="56">
        <v>0.56999999999999995</v>
      </c>
      <c r="E208" s="35">
        <f>AVERAGE(B208:D208)</f>
        <v>0.44333333333333336</v>
      </c>
      <c r="F208" s="52">
        <f>STDEV(B208:D208)</f>
        <v>0.26388128644019704</v>
      </c>
    </row>
    <row r="209" spans="1:6">
      <c r="A209" s="17"/>
      <c r="B209" s="14"/>
      <c r="C209" s="14"/>
      <c r="D209" s="14"/>
      <c r="E209" s="14"/>
      <c r="F209" s="15"/>
    </row>
    <row r="210" spans="1:6">
      <c r="A210" s="13" t="s">
        <v>0</v>
      </c>
      <c r="B210" s="37" t="s">
        <v>1</v>
      </c>
      <c r="C210" s="14"/>
      <c r="D210" s="14"/>
      <c r="E210" s="37"/>
      <c r="F210" s="15"/>
    </row>
    <row r="211" spans="1:6">
      <c r="A211" s="61" t="s">
        <v>249</v>
      </c>
      <c r="B211" s="54" t="s">
        <v>198</v>
      </c>
      <c r="C211" s="14"/>
      <c r="D211" s="14"/>
      <c r="E211" s="14"/>
      <c r="F211" s="15"/>
    </row>
    <row r="212" spans="1:6">
      <c r="A212" s="61" t="s">
        <v>254</v>
      </c>
      <c r="B212" s="54" t="s">
        <v>198</v>
      </c>
      <c r="C212" s="14"/>
      <c r="D212" s="14"/>
      <c r="E212" s="14"/>
      <c r="F212" s="15"/>
    </row>
    <row r="213" spans="1:6">
      <c r="A213" s="68" t="s">
        <v>255</v>
      </c>
      <c r="B213" s="54" t="s">
        <v>198</v>
      </c>
      <c r="C213" s="28"/>
      <c r="D213" s="28"/>
      <c r="E213" s="28"/>
      <c r="F213" s="29"/>
    </row>
    <row r="214" spans="1:6">
      <c r="A214" s="10" t="s">
        <v>233</v>
      </c>
      <c r="B214" s="11"/>
      <c r="C214" s="11"/>
      <c r="D214" s="11"/>
      <c r="E214" s="11"/>
      <c r="F214" s="12"/>
    </row>
    <row r="215" spans="1:6">
      <c r="A215" s="17"/>
      <c r="B215" s="23" t="s">
        <v>117</v>
      </c>
      <c r="C215" s="23" t="s">
        <v>118</v>
      </c>
      <c r="D215" s="23" t="s">
        <v>119</v>
      </c>
      <c r="E215" s="23" t="s">
        <v>115</v>
      </c>
      <c r="F215" s="24" t="s">
        <v>116</v>
      </c>
    </row>
    <row r="216" spans="1:6">
      <c r="A216" s="17" t="s">
        <v>222</v>
      </c>
      <c r="B216" s="56">
        <v>1.1299999999999999</v>
      </c>
      <c r="C216" s="56">
        <v>1.01</v>
      </c>
      <c r="D216" s="56">
        <v>0.9</v>
      </c>
      <c r="E216" s="35">
        <f>AVERAGE(B216:D216)</f>
        <v>1.0133333333333332</v>
      </c>
      <c r="F216" s="52">
        <f>STDEV(B216:D216)</f>
        <v>0.11503622617824925</v>
      </c>
    </row>
    <row r="217" spans="1:6">
      <c r="A217" s="17" t="s">
        <v>248</v>
      </c>
      <c r="B217" s="56">
        <v>9.51</v>
      </c>
      <c r="C217" s="56">
        <v>8.3699999999999992</v>
      </c>
      <c r="D217" s="56">
        <v>8.49</v>
      </c>
      <c r="E217" s="35">
        <f>AVERAGE(B217:D217)</f>
        <v>8.7899999999999991</v>
      </c>
      <c r="F217" s="52">
        <f>STDEV(B217:D217)</f>
        <v>0.62641839053463322</v>
      </c>
    </row>
    <row r="218" spans="1:6">
      <c r="A218" s="17" t="s">
        <v>250</v>
      </c>
      <c r="B218" s="56">
        <v>3.08</v>
      </c>
      <c r="C218" s="56">
        <v>3.6</v>
      </c>
      <c r="D218" s="56">
        <v>3.28</v>
      </c>
      <c r="E218" s="35">
        <f>AVERAGE(B218:D218)</f>
        <v>3.32</v>
      </c>
      <c r="F218" s="52">
        <f>STDEV(B218:D218)</f>
        <v>0.26229754097208002</v>
      </c>
    </row>
    <row r="219" spans="1:6">
      <c r="A219" s="17" t="s">
        <v>251</v>
      </c>
      <c r="B219" s="56">
        <v>2.58</v>
      </c>
      <c r="C219" s="56">
        <v>2.36</v>
      </c>
      <c r="D219" s="56">
        <v>2.08</v>
      </c>
      <c r="E219" s="35">
        <f>AVERAGE(B219:D219)</f>
        <v>2.34</v>
      </c>
      <c r="F219" s="52">
        <f>STDEV(B219:D219)</f>
        <v>0.25059928172283336</v>
      </c>
    </row>
    <row r="220" spans="1:6">
      <c r="A220" s="17"/>
      <c r="B220" s="14"/>
      <c r="C220" s="14"/>
      <c r="D220" s="14"/>
      <c r="E220" s="14"/>
      <c r="F220" s="15"/>
    </row>
    <row r="221" spans="1:6">
      <c r="A221" s="13" t="s">
        <v>0</v>
      </c>
      <c r="B221" s="37" t="s">
        <v>1</v>
      </c>
      <c r="C221" s="14"/>
      <c r="D221" s="14"/>
      <c r="E221" s="37"/>
      <c r="F221" s="15"/>
    </row>
    <row r="222" spans="1:6">
      <c r="A222" s="61" t="s">
        <v>249</v>
      </c>
      <c r="B222" s="54" t="s">
        <v>198</v>
      </c>
      <c r="C222" s="14"/>
      <c r="D222" s="14"/>
      <c r="E222" s="14"/>
      <c r="F222" s="15"/>
    </row>
    <row r="223" spans="1:6">
      <c r="A223" s="61" t="s">
        <v>254</v>
      </c>
      <c r="B223" s="54" t="s">
        <v>198</v>
      </c>
      <c r="C223" s="14"/>
      <c r="D223" s="14"/>
      <c r="E223" s="14"/>
      <c r="F223" s="15"/>
    </row>
    <row r="224" spans="1:6">
      <c r="A224" s="68" t="s">
        <v>255</v>
      </c>
      <c r="B224" s="54" t="s">
        <v>198</v>
      </c>
      <c r="C224" s="28"/>
      <c r="D224" s="28"/>
      <c r="E224" s="28"/>
      <c r="F224" s="29"/>
    </row>
    <row r="225" spans="1:6">
      <c r="A225" s="10" t="s">
        <v>234</v>
      </c>
      <c r="B225" s="11"/>
      <c r="C225" s="11"/>
      <c r="D225" s="11"/>
      <c r="E225" s="11"/>
      <c r="F225" s="12"/>
    </row>
    <row r="226" spans="1:6">
      <c r="A226" s="17"/>
      <c r="B226" s="23" t="s">
        <v>117</v>
      </c>
      <c r="C226" s="23" t="s">
        <v>118</v>
      </c>
      <c r="D226" s="23" t="s">
        <v>119</v>
      </c>
      <c r="E226" s="23" t="s">
        <v>115</v>
      </c>
      <c r="F226" s="24" t="s">
        <v>116</v>
      </c>
    </row>
    <row r="227" spans="1:6">
      <c r="A227" s="17" t="s">
        <v>222</v>
      </c>
      <c r="B227" s="56">
        <v>1</v>
      </c>
      <c r="C227" s="56">
        <v>0.85</v>
      </c>
      <c r="D227" s="56">
        <v>0.86</v>
      </c>
      <c r="E227" s="35">
        <f>AVERAGE(B227:D227)</f>
        <v>0.90333333333333332</v>
      </c>
      <c r="F227" s="52">
        <f>STDEV(B227:D227)</f>
        <v>8.3864970836060843E-2</v>
      </c>
    </row>
    <row r="228" spans="1:6">
      <c r="A228" s="17" t="s">
        <v>248</v>
      </c>
      <c r="B228" s="56">
        <v>4.78</v>
      </c>
      <c r="C228" s="56">
        <v>4.37</v>
      </c>
      <c r="D228" s="56">
        <v>4.46</v>
      </c>
      <c r="E228" s="35">
        <f>AVERAGE(B228:D228)</f>
        <v>4.5366666666666662</v>
      </c>
      <c r="F228" s="52">
        <f>STDEV(B228:D228)</f>
        <v>0.21548395145191993</v>
      </c>
    </row>
    <row r="229" spans="1:6">
      <c r="A229" s="17" t="s">
        <v>250</v>
      </c>
      <c r="B229" s="56">
        <v>0.93</v>
      </c>
      <c r="C229" s="56">
        <v>0.61</v>
      </c>
      <c r="D229" s="56">
        <v>0.88</v>
      </c>
      <c r="E229" s="35">
        <f>AVERAGE(B229:D229)</f>
        <v>0.80666666666666664</v>
      </c>
      <c r="F229" s="52">
        <f>STDEV(B229:D229)</f>
        <v>0.17214335111567161</v>
      </c>
    </row>
    <row r="230" spans="1:6">
      <c r="A230" s="17" t="s">
        <v>251</v>
      </c>
      <c r="B230" s="56">
        <v>0.8</v>
      </c>
      <c r="C230" s="56">
        <v>0.76</v>
      </c>
      <c r="D230" s="56">
        <v>0.62</v>
      </c>
      <c r="E230" s="35">
        <f>AVERAGE(B230:D230)</f>
        <v>0.72666666666666668</v>
      </c>
      <c r="F230" s="52">
        <f>STDEV(B230:D230)</f>
        <v>9.451631252505166E-2</v>
      </c>
    </row>
    <row r="231" spans="1:6">
      <c r="A231" s="17"/>
      <c r="B231" s="14"/>
      <c r="C231" s="14"/>
      <c r="D231" s="14"/>
      <c r="E231" s="14"/>
      <c r="F231" s="15"/>
    </row>
    <row r="232" spans="1:6">
      <c r="A232" s="13" t="s">
        <v>0</v>
      </c>
      <c r="B232" s="37" t="s">
        <v>1</v>
      </c>
      <c r="C232" s="14"/>
      <c r="D232" s="14"/>
      <c r="E232" s="37"/>
      <c r="F232" s="15"/>
    </row>
    <row r="233" spans="1:6">
      <c r="A233" s="61" t="s">
        <v>249</v>
      </c>
      <c r="B233" s="54" t="s">
        <v>198</v>
      </c>
      <c r="C233" s="14"/>
      <c r="D233" s="14"/>
      <c r="E233" s="14"/>
      <c r="F233" s="15"/>
    </row>
    <row r="234" spans="1:6">
      <c r="A234" s="61" t="s">
        <v>254</v>
      </c>
      <c r="B234" s="54" t="s">
        <v>198</v>
      </c>
      <c r="C234" s="14"/>
      <c r="D234" s="14"/>
      <c r="E234" s="14"/>
      <c r="F234" s="15"/>
    </row>
    <row r="235" spans="1:6">
      <c r="A235" s="68" t="s">
        <v>255</v>
      </c>
      <c r="B235" s="54" t="s">
        <v>198</v>
      </c>
      <c r="C235" s="28"/>
      <c r="D235" s="28"/>
      <c r="E235" s="28"/>
      <c r="F235" s="29"/>
    </row>
    <row r="236" spans="1:6">
      <c r="A236" s="10" t="s">
        <v>235</v>
      </c>
      <c r="B236" s="11"/>
      <c r="C236" s="11"/>
      <c r="D236" s="11"/>
      <c r="E236" s="11"/>
      <c r="F236" s="12"/>
    </row>
    <row r="237" spans="1:6">
      <c r="A237" s="17"/>
      <c r="B237" s="23" t="s">
        <v>117</v>
      </c>
      <c r="C237" s="23" t="s">
        <v>118</v>
      </c>
      <c r="D237" s="23" t="s">
        <v>119</v>
      </c>
      <c r="E237" s="23" t="s">
        <v>115</v>
      </c>
      <c r="F237" s="24" t="s">
        <v>116</v>
      </c>
    </row>
    <row r="238" spans="1:6">
      <c r="A238" s="17" t="s">
        <v>222</v>
      </c>
      <c r="B238" s="56">
        <v>0.96</v>
      </c>
      <c r="C238" s="56">
        <v>1.06</v>
      </c>
      <c r="D238" s="56">
        <v>1.01</v>
      </c>
      <c r="E238" s="35">
        <f>AVERAGE(B238:D238)</f>
        <v>1.01</v>
      </c>
      <c r="F238" s="52">
        <f>STDEV(B238:D238)</f>
        <v>5.0000000000000044E-2</v>
      </c>
    </row>
    <row r="239" spans="1:6">
      <c r="A239" s="17" t="s">
        <v>248</v>
      </c>
      <c r="B239" s="56">
        <v>16.559999999999999</v>
      </c>
      <c r="C239" s="56">
        <v>16.77</v>
      </c>
      <c r="D239" s="56">
        <v>17.77</v>
      </c>
      <c r="E239" s="35">
        <f>AVERAGE(B239:D239)</f>
        <v>17.033333333333331</v>
      </c>
      <c r="F239" s="52">
        <f>STDEV(B239:D239)</f>
        <v>0.64655497317191346</v>
      </c>
    </row>
    <row r="240" spans="1:6">
      <c r="A240" s="17" t="s">
        <v>250</v>
      </c>
      <c r="B240" s="56">
        <v>2.91</v>
      </c>
      <c r="C240" s="56">
        <v>1.6</v>
      </c>
      <c r="D240" s="56">
        <v>1.79</v>
      </c>
      <c r="E240" s="35">
        <f>AVERAGE(B240:D240)</f>
        <v>2.1</v>
      </c>
      <c r="F240" s="52">
        <f>STDEV(B240:D240)</f>
        <v>0.70788417131618497</v>
      </c>
    </row>
    <row r="241" spans="1:6">
      <c r="A241" s="17" t="s">
        <v>251</v>
      </c>
      <c r="B241" s="56">
        <v>1.72</v>
      </c>
      <c r="C241" s="56">
        <v>1.69</v>
      </c>
      <c r="D241" s="56">
        <v>2.56</v>
      </c>
      <c r="E241" s="35">
        <f>AVERAGE(B241:D241)</f>
        <v>1.9900000000000002</v>
      </c>
      <c r="F241" s="52">
        <f>STDEV(B241:D241)</f>
        <v>0.49386232899462712</v>
      </c>
    </row>
    <row r="242" spans="1:6">
      <c r="A242" s="17"/>
      <c r="B242" s="14"/>
      <c r="C242" s="14"/>
      <c r="D242" s="14"/>
      <c r="E242" s="14"/>
      <c r="F242" s="15"/>
    </row>
    <row r="243" spans="1:6">
      <c r="A243" s="13" t="s">
        <v>0</v>
      </c>
      <c r="B243" s="37" t="s">
        <v>1</v>
      </c>
      <c r="C243" s="14"/>
      <c r="D243" s="14"/>
      <c r="E243" s="37"/>
      <c r="F243" s="15"/>
    </row>
    <row r="244" spans="1:6">
      <c r="A244" s="61" t="s">
        <v>249</v>
      </c>
      <c r="B244" s="54" t="s">
        <v>198</v>
      </c>
      <c r="C244" s="14"/>
      <c r="D244" s="14"/>
      <c r="E244" s="14"/>
      <c r="F244" s="15"/>
    </row>
    <row r="245" spans="1:6">
      <c r="A245" s="61" t="s">
        <v>254</v>
      </c>
      <c r="B245" s="54" t="s">
        <v>198</v>
      </c>
      <c r="C245" s="14"/>
      <c r="D245" s="14"/>
      <c r="E245" s="14"/>
      <c r="F245" s="15"/>
    </row>
    <row r="246" spans="1:6">
      <c r="A246" s="68" t="s">
        <v>255</v>
      </c>
      <c r="B246" s="51" t="s">
        <v>198</v>
      </c>
      <c r="C246" s="28"/>
      <c r="D246" s="28"/>
      <c r="E246" s="28"/>
      <c r="F246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Figure 1</vt:lpstr>
      <vt:lpstr>Figure 2</vt:lpstr>
      <vt:lpstr>Figure 3</vt:lpstr>
      <vt:lpstr>Figure 4</vt:lpstr>
      <vt:lpstr>Figure 5</vt:lpstr>
      <vt:lpstr>Figure 6</vt:lpstr>
      <vt:lpstr>Figure 7</vt:lpstr>
      <vt:lpstr>Extended Data Fig. 1</vt:lpstr>
      <vt:lpstr>Extended Data Fig. 2</vt:lpstr>
      <vt:lpstr>Extended Data Fig. 3</vt:lpstr>
      <vt:lpstr>Extended Data Fig. 4</vt:lpstr>
      <vt:lpstr>Extended Data Fig. 5</vt:lpstr>
      <vt:lpstr>Extended Data Fig. 6</vt:lpstr>
      <vt:lpstr>Extended Data Fig.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2024-02-14T16:06:49Z</dcterms:created>
  <dcterms:modified xsi:type="dcterms:W3CDTF">2024-03-22T10:17:52Z</dcterms:modified>
</cp:coreProperties>
</file>